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<sst xmlns="http://schemas.openxmlformats.org/spreadsheetml/2006/main" count="35338" uniqueCount="17731">
  <si>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</si>
  <si>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</si>
  <si>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</si>
  <si>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</si>
  <si>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</si>
  <si>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</si>
  <si>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</si>
  <si>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</si>
  <si>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</si>
  <si>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</si>
  <si>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</si>
  <si>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</si>
  <si>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</si>
  <si>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</si>
  <si>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</si>
  <si>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</si>
  <si>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</si>
  <si>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</si>
  <si>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</si>
  <si>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</si>
  <si>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</si>
  <si>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</si>
  <si>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</si>
  <si>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</si>
  <si>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</si>
  <si>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</si>
  <si>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</si>
  <si>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</si>
  <si>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</si>
  <si>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</si>
  <si>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</si>
  <si>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</si>
  <si>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</si>
  <si>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</si>
  <si>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</si>
  <si>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</si>
  <si>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</si>
  <si>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</si>
  <si>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</si>
  <si>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</si>
  <si>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</si>
  <si>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</si>
  <si>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</si>
  <si>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</si>
  <si>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</si>
  <si>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</si>
  <si>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</si>
  <si>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</si>
  <si>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</si>
  <si>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</si>
  <si>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</si>
  <si>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</si>
  <si>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</si>
  <si>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</si>
  <si>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</si>
  <si>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</si>
  <si>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</si>
  <si>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</si>
  <si>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</si>
  <si>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</si>
  <si>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</si>
  <si>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</si>
  <si>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</si>
  <si>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</si>
  <si>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</si>
  <si>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</si>
  <si>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</si>
  <si>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</si>
  <si>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</si>
  <si>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</si>
  <si>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</si>
  <si>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</si>
  <si>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</si>
  <si>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</si>
  <si>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</si>
  <si>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</si>
  <si>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</si>
  <si>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</si>
  <si>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</si>
  <si>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</si>
  <si>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</si>
  <si>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</si>
  <si>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</si>
  <si>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</si>
  <si>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</si>
  <si>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</si>
  <si>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</si>
  <si>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</si>
  <si>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</si>
  <si>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</si>
  <si>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</si>
  <si>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</si>
  <si>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</si>
  <si>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</si>
  <si>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</si>
  <si>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</si>
  <si>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</si>
  <si>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</si>
  <si>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</si>
  <si>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</si>
  <si>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</si>
  <si>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</si>
  <si>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</si>
  <si>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</si>
  <si>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</si>
  <si>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</si>
  <si>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</si>
  <si>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</si>
  <si>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</si>
  <si>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</si>
  <si>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</si>
  <si>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</si>
  <si>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</si>
  <si>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</si>
  <si>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</si>
  <si>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</si>
  <si>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</si>
  <si>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</si>
  <si>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</si>
  <si>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</si>
  <si>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</si>
  <si>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</si>
  <si>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</si>
  <si>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</si>
  <si>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</si>
  <si>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</si>
  <si>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</si>
  <si>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</si>
  <si>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</si>
  <si>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</si>
  <si>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</si>
  <si>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</si>
  <si>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</si>
  <si>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</si>
  <si>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</si>
  <si>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</si>
  <si>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</si>
  <si>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</si>
  <si>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</si>
  <si>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</si>
  <si>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</si>
  <si>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</si>
  <si>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</si>
  <si>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</si>
  <si>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</si>
  <si>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</si>
  <si>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</si>
  <si>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</si>
  <si>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</si>
  <si>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</si>
  <si>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</si>
  <si>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</si>
  <si>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</si>
  <si>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</si>
  <si>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</si>
  <si>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</si>
  <si>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</si>
  <si>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</si>
  <si>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</si>
  <si>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</si>
  <si>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</si>
  <si>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</si>
  <si>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</si>
  <si>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</si>
  <si>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</si>
  <si>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</si>
  <si>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</si>
  <si>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</si>
  <si>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</si>
  <si>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</si>
  <si>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</si>
  <si>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</si>
  <si>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</si>
  <si>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</si>
  <si>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</si>
  <si>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</si>
  <si>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</si>
  <si>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</si>
  <si>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</si>
  <si>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</si>
  <si>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</si>
  <si>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</si>
  <si>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</si>
  <si>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</si>
  <si>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</si>
  <si>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</si>
  <si>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</si>
  <si>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</si>
  <si>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</si>
  <si>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</si>
  <si>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</si>
  <si>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</si>
  <si>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</si>
  <si>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</si>
  <si>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</si>
  <si>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</si>
  <si>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</si>
  <si>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</si>
  <si>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</si>
  <si>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</si>
  <si>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</si>
  <si>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</si>
  <si>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</si>
  <si>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</si>
  <si>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</si>
  <si>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</si>
  <si>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</si>
  <si>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</si>
  <si>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</si>
  <si>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</si>
  <si>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</si>
  <si>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</si>
  <si>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</si>
  <si>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</si>
  <si>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</si>
  <si>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</si>
  <si>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</si>
  <si>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</si>
  <si>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</si>
  <si>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</si>
  <si>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</si>
  <si>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</si>
  <si>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</si>
  <si>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</si>
  <si>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</si>
  <si>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</si>
  <si>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</si>
  <si>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</si>
  <si>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</si>
  <si>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</si>
  <si>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</si>
  <si>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</si>
  <si>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</si>
  <si>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</si>
  <si>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</si>
  <si>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</si>
  <si>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</si>
  <si>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</si>
  <si>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</si>
  <si>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</si>
  <si>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</si>
  <si>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</si>
  <si>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</si>
  <si>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</si>
  <si>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</si>
  <si>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</si>
  <si>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</si>
  <si>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</si>
  <si>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</si>
  <si>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</si>
  <si>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</si>
  <si>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</si>
  <si>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</si>
  <si>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</si>
  <si>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</si>
  <si>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</si>
  <si>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</si>
  <si>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</si>
  <si>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</si>
  <si>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</si>
  <si>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</si>
  <si>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</si>
  <si>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</si>
  <si>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</si>
  <si>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</si>
  <si>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</si>
  <si>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</si>
  <si>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</si>
  <si>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</si>
  <si>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</si>
  <si>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</si>
  <si>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</si>
  <si>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</si>
  <si>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</si>
  <si>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</si>
  <si>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</si>
  <si>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</si>
  <si>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</si>
  <si>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</si>
  <si>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</si>
  <si>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</si>
  <si>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</si>
  <si>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</si>
  <si>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</si>
  <si>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</si>
  <si>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</si>
  <si>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</si>
  <si>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</si>
  <si>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</si>
  <si>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</si>
  <si>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</si>
  <si>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</si>
  <si>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</si>
  <si>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</si>
  <si>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</si>
  <si>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</si>
  <si>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</si>
  <si>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</si>
  <si>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</si>
  <si>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</si>
  <si>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</si>
  <si>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</si>
  <si>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</si>
  <si>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</si>
  <si>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</si>
  <si>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</si>
  <si>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</si>
  <si>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</si>
  <si>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</si>
  <si>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</si>
  <si>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</si>
  <si>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</si>
  <si>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</si>
  <si>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</si>
  <si>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</si>
  <si>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</si>
  <si>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</si>
  <si>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</si>
  <si>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</si>
  <si>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</si>
  <si>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</si>
  <si>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</si>
  <si>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</si>
  <si>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</si>
  <si>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</si>
  <si>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</si>
  <si>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</si>
  <si>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</si>
  <si>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</si>
  <si>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</si>
  <si>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</si>
  <si>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</si>
  <si>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</si>
  <si>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</si>
  <si>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</si>
  <si>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</si>
  <si>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</si>
  <si>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</si>
  <si>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</si>
  <si>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</si>
  <si>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</si>
  <si>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</si>
  <si>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</si>
  <si>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</si>
  <si>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</si>
  <si>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</si>
  <si>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</si>
  <si>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</si>
  <si>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</si>
  <si>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</si>
  <si>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</si>
  <si>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</si>
  <si>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</si>
  <si>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</si>
  <si>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</si>
  <si>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</si>
  <si>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</si>
  <si>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</si>
  <si>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</si>
  <si>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</si>
  <si>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</si>
  <si>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</si>
  <si>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</si>
  <si>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</si>
  <si>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</si>
  <si>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</si>
  <si>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</si>
  <si>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</si>
  <si>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</si>
  <si>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</si>
  <si>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</si>
  <si>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</si>
  <si>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</si>
  <si>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</si>
  <si>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</si>
  <si>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</si>
  <si>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</si>
  <si>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</si>
  <si>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</si>
  <si>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</si>
  <si>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</si>
  <si>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</si>
  <si>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</si>
  <si>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</si>
  <si>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</si>
  <si>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</si>
  <si>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</si>
  <si>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</si>
  <si>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</si>
  <si>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</si>
  <si>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</si>
  <si>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</si>
  <si>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</si>
  <si>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</si>
  <si>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</si>
  <si>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</si>
  <si>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</si>
  <si>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</si>
  <si>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</si>
  <si>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</si>
  <si>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</si>
  <si>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</si>
  <si>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</si>
  <si>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</si>
  <si>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</si>
  <si>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</si>
  <si>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</si>
  <si>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</si>
  <si>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</si>
  <si>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</si>
  <si>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</si>
  <si>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</si>
  <si>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</si>
  <si>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</si>
  <si>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</si>
  <si>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</si>
  <si>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</si>
  <si>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</si>
  <si>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</si>
  <si>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</si>
  <si>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</si>
  <si>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</si>
  <si>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</si>
  <si>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</si>
  <si>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</si>
  <si>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</si>
  <si>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</si>
  <si>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</si>
  <si>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</si>
  <si>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</si>
  <si>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</si>
  <si>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</si>
  <si>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</si>
  <si>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</si>
  <si>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</si>
  <si>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</si>
  <si>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</si>
  <si>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</si>
  <si>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</si>
  <si>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</si>
  <si>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</si>
  <si>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</si>
  <si>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</si>
  <si>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</si>
  <si>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</si>
  <si>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</si>
  <si>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</si>
  <si>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</si>
  <si>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</si>
  <si>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</si>
  <si>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</si>
  <si>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</si>
  <si>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</si>
  <si>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</si>
  <si>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</si>
  <si>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</si>
  <si>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</si>
  <si>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</si>
  <si>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</si>
  <si>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</si>
  <si>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</si>
  <si>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</si>
  <si>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</si>
  <si>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</si>
  <si>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</si>
  <si>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</si>
  <si>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</si>
  <si>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</si>
  <si>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</si>
  <si>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</si>
  <si>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</si>
  <si>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</si>
  <si>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</si>
  <si>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</si>
  <si>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</si>
  <si>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</si>
  <si>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</si>
  <si>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</si>
  <si>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</si>
  <si>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</si>
  <si>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</si>
  <si>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</si>
  <si>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</si>
  <si>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</si>
  <si>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</si>
  <si>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</si>
  <si>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</si>
  <si>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</si>
  <si>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</si>
  <si>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</si>
  <si>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</si>
  <si>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</si>
  <si>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</si>
  <si>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</si>
  <si>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</si>
  <si>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</si>
  <si>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</si>
  <si>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</si>
  <si>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</si>
  <si>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</si>
  <si>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</si>
  <si>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</si>
  <si>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</si>
  <si>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</si>
  <si>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</si>
  <si>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</si>
  <si>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</si>
  <si>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</si>
  <si>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</si>
  <si>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</si>
  <si>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</si>
  <si>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</si>
  <si>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</si>
  <si>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</si>
  <si>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</si>
  <si>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</si>
  <si>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</si>
  <si>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</si>
  <si>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</si>
  <si>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</si>
  <si>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</si>
  <si>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</si>
  <si>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</si>
  <si>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</si>
  <si>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</si>
  <si>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</si>
  <si>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</si>
  <si>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</si>
  <si>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</si>
  <si>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</si>
  <si>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</si>
  <si>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</si>
  <si>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</si>
  <si>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</si>
  <si>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</si>
  <si>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</si>
  <si>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</si>
  <si>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</si>
  <si>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</si>
  <si>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</si>
  <si>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</si>
  <si>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</si>
  <si>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</si>
  <si>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</si>
  <si>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</si>
  <si>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</si>
  <si>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</si>
  <si>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</si>
  <si>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</si>
  <si>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</si>
  <si>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</si>
  <si>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</si>
  <si>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</si>
  <si>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</si>
  <si>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</si>
  <si>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</si>
  <si>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</si>
  <si>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</si>
  <si>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</si>
  <si>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</si>
  <si>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</si>
  <si>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</si>
  <si>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</si>
  <si>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</si>
  <si>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</si>
  <si>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</si>
  <si>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</si>
  <si>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</si>
  <si>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</si>
  <si>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</si>
  <si>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</si>
  <si>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</si>
  <si>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</si>
  <si>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</si>
  <si>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</si>
  <si>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</si>
  <si>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</si>
  <si>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</si>
  <si>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</si>
  <si>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</si>
  <si>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</si>
  <si>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</si>
  <si>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</si>
  <si>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</si>
  <si>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</si>
  <si>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</si>
  <si>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</si>
  <si>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</si>
  <si>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</si>
  <si>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</si>
  <si>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</si>
  <si>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</si>
  <si>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</si>
  <si>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</si>
  <si>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</si>
  <si>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</si>
  <si>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</si>
  <si>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</si>
  <si>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</si>
  <si>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</si>
  <si>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</si>
  <si>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</si>
  <si>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</si>
  <si>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</si>
  <si>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</si>
  <si>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</si>
  <si>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</si>
  <si>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</si>
  <si>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</si>
  <si>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</si>
  <si>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</si>
  <si>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</si>
  <si>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</si>
  <si>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</si>
  <si>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</si>
  <si>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</si>
  <si>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</si>
  <si>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</si>
  <si>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</si>
  <si>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</si>
  <si>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</si>
  <si>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</si>
  <si>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</si>
  <si>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</si>
  <si>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</si>
  <si>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</si>
  <si>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</si>
  <si>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</si>
  <si>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</si>
  <si>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</si>
  <si>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</si>
  <si>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</si>
  <si>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</si>
  <si>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</si>
  <si>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</si>
  <si>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</si>
  <si>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</si>
  <si>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</si>
  <si>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</si>
  <si>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</si>
  <si>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</si>
  <si>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</si>
  <si>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</si>
  <si>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</si>
  <si>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</si>
  <si>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</si>
  <si>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</si>
  <si>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</si>
  <si>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</si>
  <si>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</si>
  <si>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</si>
  <si>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</si>
  <si>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</si>
  <si>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</si>
  <si>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</si>
  <si>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</si>
  <si>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</si>
  <si>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</si>
  <si>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</si>
  <si>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</si>
  <si>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</si>
  <si>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</si>
  <si>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</si>
  <si>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</si>
  <si>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</si>
  <si>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</si>
  <si>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</si>
  <si>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</si>
  <si>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</si>
  <si>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</si>
  <si>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</si>
  <si>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</si>
  <si>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</si>
  <si>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</si>
  <si>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</si>
  <si>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</si>
  <si>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</si>
  <si>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</si>
  <si>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</si>
  <si>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</si>
  <si>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</si>
  <si>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</si>
  <si>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</si>
  <si>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</si>
  <si>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</si>
  <si>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</si>
  <si>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</si>
  <si>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</si>
  <si>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</si>
  <si>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</si>
  <si>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</si>
  <si>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</si>
  <si>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</si>
  <si>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</si>
  <si>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</si>
  <si>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</si>
  <si>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</si>
  <si>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</si>
  <si>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</si>
  <si>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</si>
  <si>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</si>
  <si>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</si>
  <si>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</si>
  <si>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</si>
  <si>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</si>
  <si>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</si>
  <si>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</si>
  <si>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</si>
  <si>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</si>
  <si>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</si>
  <si>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</si>
  <si>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</si>
  <si>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</si>
  <si>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</si>
  <si>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</si>
  <si>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</si>
  <si>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</si>
  <si>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</si>
  <si>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</si>
  <si>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</si>
  <si>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</si>
  <si>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</si>
  <si>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</si>
  <si>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</si>
  <si>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</si>
  <si>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</si>
  <si>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</si>
  <si>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</si>
  <si>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</si>
  <si>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</si>
  <si>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</si>
  <si>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</si>
  <si>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</si>
  <si>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</si>
  <si>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</si>
  <si>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</si>
  <si>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</si>
  <si>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</si>
  <si>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</si>
  <si>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</si>
  <si>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</si>
  <si>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</si>
  <si>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</si>
  <si>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</si>
  <si>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</si>
  <si>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</si>
  <si>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</si>
  <si>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</si>
  <si>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</si>
  <si>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</si>
  <si>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</si>
  <si>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</si>
  <si>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</si>
  <si>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</si>
  <si>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</si>
  <si>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</si>
  <si>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</si>
  <si>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</si>
  <si>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</si>
  <si>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</si>
  <si>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</si>
  <si>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</si>
  <si>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</si>
  <si>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</si>
  <si>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</si>
  <si>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</si>
  <si>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</si>
  <si>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</si>
  <si>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</si>
  <si>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</si>
  <si>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</si>
  <si>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</si>
  <si>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</si>
  <si>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</si>
  <si>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</si>
  <si>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</si>
  <si>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</si>
  <si>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</si>
  <si>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</si>
  <si>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</si>
  <si>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</si>
  <si>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</si>
  <si>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</si>
  <si>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</si>
  <si>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</si>
  <si>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</si>
  <si>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</si>
  <si>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</si>
  <si>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</si>
  <si>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</si>
  <si>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</si>
  <si>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</si>
  <si>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</si>
  <si>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</si>
  <si>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</si>
  <si>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</si>
  <si>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</si>
  <si>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</si>
  <si>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</si>
  <si>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</si>
  <si>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</si>
  <si>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</si>
  <si>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</si>
  <si>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</si>
  <si>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</si>
  <si>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</si>
  <si>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</si>
  <si>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</si>
  <si>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</si>
  <si>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</si>
  <si>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</si>
  <si>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</si>
  <si>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</si>
  <si>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</si>
  <si>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</si>
  <si>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</si>
  <si>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</si>
  <si>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</si>
  <si>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</si>
  <si>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</si>
  <si>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</si>
  <si>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</si>
  <si>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</si>
  <si>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</si>
  <si>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</si>
  <si>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</si>
  <si>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</si>
  <si>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</si>
  <si>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</si>
  <si>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</si>
  <si>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</si>
  <si>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</si>
  <si>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</si>
  <si>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</si>
  <si>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</si>
  <si>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</si>
  <si>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</si>
  <si>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</si>
  <si>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</si>
  <si>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</si>
  <si>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</si>
  <si>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</si>
  <si>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</si>
  <si>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</si>
  <si>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</si>
  <si>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</si>
  <si>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</si>
  <si>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</si>
  <si>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</si>
  <si>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</si>
  <si>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</si>
  <si>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</si>
  <si>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</si>
  <si>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</si>
  <si>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</si>
  <si>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</si>
  <si>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</si>
  <si>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</si>
  <si>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</si>
  <si>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</si>
  <si>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</si>
  <si>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</si>
  <si>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</si>
  <si>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</si>
  <si>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</si>
  <si>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</si>
  <si>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</si>
  <si>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</si>
  <si>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</si>
  <si>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</si>
  <si>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</si>
  <si>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</si>
  <si>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</si>
  <si>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</si>
  <si>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</si>
  <si>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</si>
  <si>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</si>
  <si>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</si>
  <si>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</si>
  <si>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</si>
  <si>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</si>
  <si>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</si>
  <si>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</si>
  <si>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</si>
  <si>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</si>
  <si>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</si>
  <si>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</si>
  <si>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</si>
  <si>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</si>
  <si>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</si>
  <si>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</si>
  <si>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</si>
  <si>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</si>
  <si>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</si>
  <si>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</si>
  <si>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</si>
  <si>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</si>
  <si>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</si>
  <si>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</si>
  <si>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</si>
  <si>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</si>
  <si>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</si>
  <si>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</si>
  <si>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</si>
  <si>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</si>
  <si>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</si>
  <si>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</si>
  <si>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</si>
  <si>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</si>
  <si>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</si>
  <si>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</si>
  <si>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</si>
  <si>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</si>
  <si>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</si>
  <si>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</si>
  <si>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</si>
  <si>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</si>
  <si>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</si>
  <si>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</si>
  <si>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</si>
  <si>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</si>
  <si>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</si>
  <si>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</si>
  <si>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</si>
  <si>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</si>
  <si>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</si>
  <si>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</si>
  <si>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</si>
  <si>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</si>
  <si>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</si>
  <si>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</si>
  <si>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</si>
  <si>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</si>
  <si>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</si>
  <si>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</si>
  <si>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</si>
  <si>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</si>
  <si>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</si>
  <si>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</si>
  <si>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</si>
  <si>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</si>
  <si>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</si>
  <si>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</si>
  <si>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</si>
  <si>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</si>
  <si>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</si>
  <si>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</si>
  <si>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</si>
  <si>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</si>
  <si>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</si>
  <si>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</si>
  <si>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</si>
  <si>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</si>
  <si>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</si>
  <si>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</si>
  <si>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</si>
  <si>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</si>
  <si>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</si>
  <si>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</si>
  <si>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</si>
  <si>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</si>
  <si>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</si>
  <si>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</si>
  <si>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</si>
  <si>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</si>
  <si>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</si>
  <si>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</si>
  <si>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</si>
  <si>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</si>
  <si>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</si>
  <si>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</si>
  <si>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</si>
  <si>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</si>
  <si>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</si>
  <si>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</si>
  <si>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</si>
  <si>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</si>
  <si>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</si>
  <si>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</si>
  <si>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</si>
  <si>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</si>
  <si>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</si>
  <si>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</si>
  <si>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</si>
  <si>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</si>
  <si>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</si>
  <si>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</si>
  <si>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</si>
  <si>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</si>
  <si>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</si>
  <si>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</si>
  <si>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</si>
  <si>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</si>
  <si>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</si>
  <si>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</si>
  <si>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</si>
  <si>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</si>
  <si>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</si>
  <si>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</si>
  <si>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</si>
  <si>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</si>
  <si>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</si>
  <si>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</si>
  <si>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</si>
  <si>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</si>
  <si>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</si>
  <si>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</si>
  <si>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</si>
  <si>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</si>
  <si>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</si>
  <si>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</si>
  <si>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</si>
  <si>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</si>
  <si>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</si>
  <si>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</si>
  <si>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</si>
  <si>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</si>
  <si>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</si>
  <si>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</si>
  <si>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</si>
  <si>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</si>
  <si>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</si>
  <si>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</si>
  <si>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</si>
  <si>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</si>
  <si>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</si>
  <si>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</si>
  <si>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</si>
  <si>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</si>
  <si>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</si>
  <si>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</si>
  <si>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</si>
  <si>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</si>
  <si>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</si>
  <si>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</si>
  <si>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</si>
  <si>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</si>
  <si>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</si>
  <si>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</si>
  <si>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</si>
  <si>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</si>
  <si>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</si>
  <si>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</si>
  <si>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</si>
  <si>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</si>
  <si>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</si>
  <si>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</si>
  <si>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</si>
  <si>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</si>
  <si>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</si>
  <si>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</si>
  <si>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</si>
  <si>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</si>
  <si>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</si>
  <si>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</si>
  <si>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</si>
  <si>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</si>
  <si>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</si>
  <si>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</si>
  <si>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</si>
  <si>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</si>
  <si>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</si>
  <si>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</si>
  <si>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</si>
  <si>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</si>
  <si>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</si>
  <si>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</si>
  <si>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</si>
  <si>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</si>
  <si>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</si>
  <si>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</si>
  <si>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</si>
  <si>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</si>
  <si>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</si>
  <si>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</si>
  <si>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</si>
  <si>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</si>
  <si>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</si>
  <si>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</si>
  <si>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</si>
  <si>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</si>
  <si>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</si>
  <si>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</si>
  <si>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</si>
  <si>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</si>
  <si>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</si>
  <si>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</si>
  <si>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</si>
  <si>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</si>
  <si>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</si>
  <si>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</si>
  <si>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</si>
  <si>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</si>
  <si>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</si>
  <si>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</si>
  <si>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</si>
  <si>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</si>
  <si>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</si>
  <si>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</si>
  <si>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</si>
  <si>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</si>
  <si>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</si>
  <si>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</si>
  <si>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</si>
  <si>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</si>
  <si>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</si>
  <si>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</si>
  <si>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</si>
  <si>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</si>
  <si>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</si>
  <si>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</si>
  <si>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</si>
  <si>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</si>
  <si>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</si>
  <si>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</si>
  <si>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</si>
  <si>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</si>
  <si>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</si>
  <si>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</si>
  <si>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</si>
  <si>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</si>
  <si>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</si>
  <si>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</si>
  <si>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</si>
  <si>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</si>
  <si>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</si>
  <si>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</si>
  <si>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</si>
  <si>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</si>
  <si>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</si>
  <si>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</si>
  <si>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</si>
  <si>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</si>
  <si>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</si>
  <si>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</si>
  <si>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</si>
  <si>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</si>
  <si>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</si>
  <si>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</si>
  <si>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</si>
  <si>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</si>
  <si>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</si>
  <si>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</si>
  <si>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</si>
  <si>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</si>
  <si>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</si>
  <si>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</si>
  <si>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</si>
  <si>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</si>
  <si>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</si>
  <si>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</si>
  <si>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</si>
  <si>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</si>
  <si>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</si>
  <si>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</si>
  <si>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</si>
  <si>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</si>
  <si>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</si>
  <si>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</si>
  <si>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</si>
  <si>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</si>
  <si>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</si>
  <si>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</si>
  <si>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</si>
  <si>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</si>
  <si>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</si>
  <si>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</si>
  <si>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</si>
  <si>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</si>
  <si>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</si>
  <si>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</si>
  <si>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</si>
  <si>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</si>
  <si>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</si>
  <si>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</si>
  <si>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</si>
  <si>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</si>
  <si>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</si>
  <si>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</si>
  <si>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</si>
  <si>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</si>
  <si>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</si>
  <si>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</si>
  <si>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</si>
  <si>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</si>
  <si>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</si>
  <si>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</si>
  <si>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</si>
  <si>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</si>
  <si>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</si>
  <si>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</si>
  <si>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</si>
  <si>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</si>
  <si>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</si>
  <si>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</si>
  <si>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</si>
  <si>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</si>
  <si>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</si>
  <si>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</si>
  <si>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</si>
  <si>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</si>
  <si>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</si>
  <si>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</si>
  <si>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</si>
  <si>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</si>
  <si>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</si>
  <si>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</si>
  <si>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</si>
  <si>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</si>
  <si>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</si>
  <si>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</si>
  <si>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</si>
  <si>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</si>
  <si>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</si>
  <si>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</si>
  <si>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</si>
  <si>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</si>
  <si>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</si>
  <si>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</si>
  <si>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</si>
  <si>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</si>
  <si>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</si>
  <si>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</si>
  <si>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</si>
  <si>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</si>
  <si>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</si>
  <si>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</si>
  <si>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</si>
  <si>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</si>
  <si>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</si>
  <si>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</si>
  <si>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</si>
  <si>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</si>
  <si>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</si>
  <si>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</si>
  <si>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</si>
  <si>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</si>
  <si>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</si>
  <si>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</si>
  <si>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</si>
  <si>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</si>
  <si>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</si>
  <si>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</si>
  <si>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</si>
  <si>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</si>
  <si>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</si>
  <si>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</si>
  <si>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</si>
  <si>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</si>
  <si>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</si>
  <si>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</si>
  <si>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</si>
  <si>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</si>
  <si>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</si>
  <si>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</si>
  <si>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</si>
  <si>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</si>
  <si>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</si>
  <si>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</si>
  <si>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</si>
  <si>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</si>
  <si>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</si>
  <si>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</si>
  <si>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</si>
  <si>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</si>
  <si>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</si>
  <si>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</si>
  <si>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</si>
  <si>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</si>
  <si>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</si>
  <si>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</si>
  <si>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</si>
  <si>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</si>
  <si>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</si>
  <si>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</si>
  <si>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</si>
  <si>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</si>
  <si>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</si>
  <si>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</si>
  <si>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</si>
  <si>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</si>
  <si>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</si>
  <si>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</si>
  <si>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</si>
  <si>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</si>
  <si>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</si>
  <si>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</si>
  <si>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</si>
  <si>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</si>
  <si>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</si>
  <si>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</si>
  <si>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</si>
  <si>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</si>
  <si>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</si>
  <si>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</si>
  <si>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</si>
  <si>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</si>
  <si>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</si>
  <si>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</si>
  <si>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</si>
  <si>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</si>
  <si>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</si>
  <si>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</si>
  <si>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</si>
  <si>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</si>
  <si>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</si>
  <si>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</si>
  <si>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</si>
  <si>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</si>
  <si>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</si>
  <si>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</si>
  <si>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</si>
  <si>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</si>
  <si>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</si>
  <si>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</si>
  <si>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</si>
  <si>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</si>
  <si>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</si>
  <si>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</si>
  <si>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</si>
  <si>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</si>
  <si>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</si>
  <si>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</si>
  <si>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</si>
  <si>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</si>
  <si>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</si>
  <si>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</si>
  <si>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</si>
  <si>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</si>
  <si>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</si>
  <si>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</si>
  <si>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</si>
  <si>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</si>
  <si>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</si>
  <si>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</si>
  <si>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</si>
  <si>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</si>
  <si>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</si>
  <si>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</si>
  <si>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</si>
  <si>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</si>
  <si>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</si>
  <si>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</si>
  <si>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</si>
  <si>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</si>
  <si>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</si>
  <si>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</si>
  <si>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</si>
  <si>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</si>
  <si>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</si>
  <si>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</si>
  <si>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</si>
  <si>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</si>
  <si>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</si>
  <si>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</si>
  <si>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</si>
  <si>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</si>
  <si>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</si>
  <si>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</si>
  <si>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</si>
  <si>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</si>
  <si>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</si>
  <si>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</si>
  <si>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</si>
  <si>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</si>
  <si>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</si>
  <si>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</si>
  <si>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</si>
  <si>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</si>
  <si>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</si>
  <si>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</si>
  <si>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</si>
  <si>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</si>
  <si>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</si>
  <si>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</si>
  <si>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</si>
  <si>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</si>
  <si>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</si>
  <si>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</si>
  <si>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</si>
  <si>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</si>
  <si>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</si>
  <si>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</si>
  <si>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</si>
  <si>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</si>
  <si>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</si>
  <si>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</si>
  <si>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</si>
  <si>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</si>
  <si>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</si>
  <si>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</si>
  <si>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</si>
  <si>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</si>
  <si>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</si>
  <si>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</si>
  <si>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</si>
  <si>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</si>
  <si>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</si>
  <si>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</si>
  <si>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</si>
  <si>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</si>
  <si>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</si>
  <si>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</si>
  <si>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</si>
  <si>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</si>
  <si>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</si>
  <si>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</si>
  <si>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</si>
  <si>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</si>
  <si>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</si>
  <si>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</si>
  <si>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</si>
  <si>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</si>
  <si>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</si>
  <si>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</si>
  <si>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</si>
  <si>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</si>
  <si>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</si>
  <si>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</si>
  <si>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</si>
  <si>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</si>
  <si>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</si>
  <si>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</si>
  <si>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</si>
  <si>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</si>
  <si>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</si>
  <si>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</si>
  <si>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</si>
  <si>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</si>
  <si>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</si>
  <si>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</si>
  <si>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</si>
  <si>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</si>
  <si>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</si>
  <si>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</si>
  <si>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</si>
  <si>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</si>
  <si>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</si>
  <si>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</si>
  <si>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</si>
  <si>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</si>
  <si>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</si>
  <si>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</si>
  <si>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</si>
  <si>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</si>
  <si>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</si>
  <si>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</si>
  <si>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</si>
  <si>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</si>
  <si>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</si>
  <si>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</si>
  <si>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</si>
  <si>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</si>
  <si>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</si>
  <si>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</si>
  <si>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</si>
  <si>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</si>
  <si>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</si>
  <si>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</si>
  <si>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</si>
  <si>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</si>
  <si>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</si>
  <si>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</si>
  <si>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</si>
  <si>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</si>
  <si>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</si>
  <si>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</si>
  <si>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</si>
  <si>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</si>
  <si>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</si>
  <si>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</si>
  <si>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</si>
  <si>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</si>
  <si>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</si>
  <si>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</si>
  <si>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</si>
  <si>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</si>
  <si>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</si>
  <si>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</si>
  <si>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</si>
  <si>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</si>
  <si>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</si>
  <si>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</si>
  <si>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</si>
  <si>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</si>
  <si>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</si>
  <si>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</si>
  <si>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</si>
  <si>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</si>
  <si>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</si>
  <si>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</si>
  <si>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</si>
  <si>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</si>
  <si>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</si>
  <si>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</si>
  <si>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</si>
  <si>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</si>
  <si>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</si>
  <si>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</si>
  <si>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</si>
  <si>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</si>
  <si>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</si>
  <si>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</si>
  <si>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</si>
  <si>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</si>
  <si>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</si>
  <si>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</si>
  <si>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</si>
  <si>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</si>
  <si>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</si>
  <si>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</si>
  <si>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</si>
  <si>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</si>
  <si>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</si>
  <si>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</si>
  <si>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</si>
  <si>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</si>
  <si>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</si>
  <si>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</si>
  <si>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</si>
  <si>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</si>
  <si>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</si>
  <si>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</si>
  <si>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</si>
  <si>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</si>
  <si>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</si>
  <si>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</si>
  <si>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</si>
  <si>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</si>
  <si>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</si>
  <si>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</si>
  <si>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</si>
  <si>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</si>
  <si>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</si>
  <si>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</si>
  <si>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</si>
  <si>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</si>
  <si>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</si>
  <si>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</si>
  <si>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</si>
  <si>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</si>
  <si>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</si>
  <si>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</si>
  <si>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</si>
  <si>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</si>
  <si>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</si>
  <si>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</si>
  <si>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</si>
  <si>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</si>
  <si>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</si>
  <si>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</si>
  <si>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</si>
  <si>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</si>
  <si>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</si>
  <si>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</si>
  <si>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</si>
  <si>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</si>
  <si>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</si>
  <si>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</si>
  <si>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</si>
  <si>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</si>
  <si>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</si>
  <si>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</si>
  <si>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</si>
  <si>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</si>
  <si>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</si>
  <si>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</si>
  <si>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</si>
  <si>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</si>
  <si>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</si>
  <si>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</si>
  <si>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</si>
  <si>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</si>
  <si>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</si>
  <si>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</si>
  <si>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</si>
  <si>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</si>
  <si>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</si>
  <si>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</si>
  <si>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</si>
  <si>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</si>
  <si>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</si>
  <si>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</si>
  <si>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</si>
  <si>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</si>
  <si>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</si>
  <si>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</si>
  <si>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</si>
  <si>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</si>
  <si>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</si>
  <si>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</si>
  <si>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</si>
  <si>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</si>
  <si>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</si>
  <si>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</si>
  <si>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</si>
  <si>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</si>
  <si>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</si>
  <si>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</si>
  <si>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</si>
  <si>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</si>
  <si>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</si>
  <si>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</si>
  <si>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</si>
  <si>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</si>
  <si>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</si>
  <si>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</si>
  <si>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</si>
  <si>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</si>
  <si>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</si>
  <si>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</si>
  <si>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</si>
  <si>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</si>
  <si>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</si>
  <si>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</si>
  <si>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</si>
  <si>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</si>
  <si>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</si>
  <si>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</si>
  <si>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</si>
  <si>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</si>
  <si>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</si>
  <si>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</si>
  <si>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</si>
  <si>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</si>
  <si>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</si>
  <si>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</si>
  <si>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</si>
  <si>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</si>
  <si>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</si>
  <si>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</si>
  <si>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</si>
  <si>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</si>
  <si>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</si>
  <si>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</si>
  <si>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</si>
  <si>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</si>
  <si>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</si>
  <si>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</si>
  <si>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</si>
  <si>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</si>
  <si>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</si>
  <si>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</si>
  <si>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</si>
  <si>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</si>
  <si>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</si>
  <si>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</si>
  <si>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</si>
  <si>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</si>
  <si>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</si>
  <si>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</si>
  <si>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</si>
  <si>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</si>
  <si>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</si>
  <si>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</si>
  <si>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</si>
  <si>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</si>
  <si>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</si>
  <si>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</si>
  <si>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</si>
  <si>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</si>
  <si>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</si>
  <si>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</si>
  <si>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</si>
  <si>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</si>
  <si>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</si>
  <si>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</si>
  <si>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</si>
  <si>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</si>
  <si>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</si>
  <si>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</si>
  <si>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</si>
  <si>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</si>
  <si>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</si>
  <si>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</si>
  <si>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</si>
  <si>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</si>
  <si>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</si>
  <si>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</si>
  <si>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</si>
  <si>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</si>
  <si>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</si>
  <si>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</si>
  <si>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</si>
  <si>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</si>
  <si>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</si>
  <si>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</si>
  <si>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</si>
  <si>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</si>
  <si>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</si>
  <si>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</si>
  <si>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</si>
  <si>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</si>
  <si>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</si>
  <si>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</si>
  <si>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</si>
  <si>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</si>
  <si>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</si>
  <si>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</si>
  <si>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</si>
  <si>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</si>
  <si>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</si>
  <si>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</si>
  <si>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</si>
  <si>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</si>
  <si>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</si>
  <si>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</si>
  <si>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</si>
  <si>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</si>
  <si>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</si>
  <si>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</si>
  <si>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</si>
  <si>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</si>
  <si>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</si>
  <si>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</si>
  <si>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</si>
  <si>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</si>
  <si>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</si>
  <si>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</si>
  <si>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</si>
  <si>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</si>
  <si>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</si>
  <si>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</si>
  <si>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</si>
  <si>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</si>
  <si>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</si>
  <si>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</si>
  <si>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</si>
  <si>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</si>
  <si>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</si>
  <si>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</si>
  <si>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</si>
  <si>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</si>
  <si>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</si>
  <si>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</si>
  <si>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</si>
  <si>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</si>
  <si>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</si>
  <si>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</si>
  <si>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</si>
  <si>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</si>
  <si>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</si>
  <si>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</si>
  <si>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</si>
  <si>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</si>
  <si>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</si>
  <si>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</si>
  <si>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</si>
  <si>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</si>
  <si>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</si>
  <si>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</si>
  <si>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</si>
  <si>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</si>
  <si>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</si>
  <si>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</si>
  <si>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</si>
  <si>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</si>
  <si>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</si>
  <si>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</si>
  <si>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</si>
  <si>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</si>
  <si>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</si>
  <si>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</si>
  <si>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</si>
  <si>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</si>
  <si>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</si>
  <si>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</si>
  <si>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</si>
  <si>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</si>
  <si>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</si>
  <si>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</si>
  <si>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</si>
  <si>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</si>
  <si>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</si>
  <si>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</si>
  <si>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</si>
  <si>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</si>
  <si>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</si>
  <si>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</si>
  <si>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</si>
  <si>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</si>
  <si>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</si>
  <si>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</si>
  <si>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</si>
  <si>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</si>
  <si>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</si>
  <si>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</si>
  <si>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</si>
  <si>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</si>
  <si>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</si>
  <si>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</si>
  <si>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</si>
  <si>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</si>
  <si>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</si>
  <si>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</si>
  <si>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</si>
  <si>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</si>
  <si>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</si>
  <si>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</si>
  <si>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</si>
  <si>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</si>
  <si>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</si>
  <si>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</si>
  <si>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</si>
  <si>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</si>
  <si>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</si>
  <si>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</si>
  <si>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</si>
  <si>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</si>
  <si>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</si>
  <si>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</si>
  <si>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</si>
  <si>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</si>
  <si>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</si>
  <si>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</si>
  <si>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</si>
  <si>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</si>
  <si>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</si>
  <si>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</si>
  <si>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</si>
  <si>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</si>
  <si>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</si>
  <si>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</si>
  <si>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</si>
  <si>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</si>
  <si>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</si>
  <si>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</si>
  <si>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</si>
  <si>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</si>
  <si>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</si>
  <si>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</si>
  <si>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</si>
  <si>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</si>
  <si>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</si>
  <si>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</si>
  <si>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</si>
  <si>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</si>
  <si>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</si>
  <si>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</si>
  <si>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</si>
  <si>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</si>
  <si>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</si>
  <si>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</si>
  <si>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</si>
  <si>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</si>
  <si>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</si>
  <si>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</si>
  <si>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</si>
  <si>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</si>
  <si>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</si>
  <si>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</si>
  <si>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</si>
  <si>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</si>
  <si>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</si>
  <si>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</si>
  <si>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</si>
  <si>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</si>
  <si>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</si>
  <si>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</si>
  <si>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</si>
  <si>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</si>
  <si>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</si>
  <si>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</si>
  <si>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</si>
  <si>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</si>
  <si>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</si>
  <si>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</si>
  <si>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</si>
  <si>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</si>
  <si>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</si>
  <si>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</si>
  <si>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</si>
  <si>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</si>
  <si>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</si>
  <si>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</si>
  <si>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</si>
  <si>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</si>
  <si>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</si>
  <si>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</si>
  <si>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</si>
  <si>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</si>
  <si>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</si>
  <si>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</si>
  <si>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</si>
  <si>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</si>
  <si>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</si>
  <si>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</si>
  <si>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</si>
  <si>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</si>
  <si>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</si>
  <si>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</si>
  <si>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</si>
  <si>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</si>
  <si>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</si>
  <si>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</si>
  <si>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</si>
  <si>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</si>
  <si>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</si>
  <si>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</si>
  <si>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</si>
  <si>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</si>
  <si>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</si>
  <si>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</si>
  <si>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</si>
  <si>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</si>
  <si>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</si>
  <si>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</si>
  <si>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</si>
  <si>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</si>
  <si>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</si>
  <si>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</si>
  <si>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</si>
  <si>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</si>
  <si>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</si>
  <si>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</si>
  <si>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</si>
  <si>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</si>
  <si>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</si>
  <si>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</si>
  <si>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</si>
  <si>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</si>
  <si>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</si>
  <si>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</si>
  <si>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</si>
  <si>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</si>
  <si>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</si>
  <si>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</si>
  <si>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</si>
  <si>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</si>
  <si>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</si>
  <si>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</si>
  <si>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</si>
  <si>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</si>
  <si>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</si>
  <si>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</si>
  <si>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</si>
  <si>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</si>
  <si>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</si>
  <si>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</si>
  <si>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</si>
  <si>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</si>
  <si>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</si>
  <si>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</si>
  <si>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</si>
  <si>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</si>
  <si>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</si>
  <si>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</si>
  <si>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</si>
  <si>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</si>
  <si>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</si>
  <si>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</si>
  <si>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</si>
  <si>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</si>
  <si>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</si>
  <si>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</si>
  <si>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</si>
  <si>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</si>
  <si>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</si>
  <si>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</si>
  <si>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</si>
  <si>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</si>
  <si>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</si>
  <si>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</si>
  <si>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</si>
  <si>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</si>
  <si>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</si>
  <si>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</si>
  <si>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</si>
  <si>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</si>
  <si>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</si>
  <si>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</si>
  <si>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</si>
  <si>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</si>
  <si>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</si>
  <si>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</si>
  <si>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</si>
  <si>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</si>
  <si>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</si>
  <si>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</si>
  <si>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</si>
  <si>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</si>
  <si>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</si>
  <si>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</si>
  <si>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</si>
  <si>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</si>
  <si>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</si>
  <si>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</si>
  <si>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</si>
  <si>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</si>
  <si>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</si>
  <si>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</si>
  <si>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</si>
  <si>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</si>
  <si>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</si>
  <si>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</si>
  <si>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</si>
  <si>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</si>
  <si>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</si>
  <si>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</si>
  <si>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</si>
  <si>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</si>
  <si>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</si>
  <si>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</si>
  <si>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</si>
  <si>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</si>
  <si>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</si>
  <si>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</si>
  <si>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</si>
  <si>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</si>
  <si>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</si>
  <si>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</si>
  <si>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</si>
  <si>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</si>
  <si>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</si>
  <si>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</si>
  <si>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</si>
  <si>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</si>
  <si>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</si>
  <si>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</si>
  <si>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</si>
  <si>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</si>
  <si>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</si>
  <si>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</si>
  <si>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</si>
  <si>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</si>
  <si>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</si>
  <si>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</si>
  <si>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</si>
  <si>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</si>
  <si>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</si>
  <si>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</si>
  <si>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</si>
  <si>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</si>
  <si>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</si>
  <si>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</si>
  <si>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</si>
  <si>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</si>
  <si>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</si>
  <si>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</si>
  <si>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</si>
  <si>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</si>
  <si>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</si>
  <si>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</si>
  <si>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</si>
  <si>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</si>
  <si>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</si>
  <si>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</si>
  <si>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</si>
  <si>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</si>
  <si>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</si>
  <si>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</si>
  <si>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</si>
  <si>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</si>
  <si>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</si>
  <si>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</si>
  <si>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</si>
  <si>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</si>
  <si>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</si>
  <si>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</si>
  <si>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</si>
  <si>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</si>
  <si>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</si>
  <si>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</si>
  <si>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</si>
  <si>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</si>
  <si>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</si>
  <si>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</si>
  <si>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</si>
  <si>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</si>
  <si>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</si>
  <si>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</si>
  <si>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</si>
  <si>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</si>
  <si>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</si>
  <si>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</si>
  <si>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</si>
  <si>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</si>
  <si>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</si>
  <si>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</si>
  <si>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</si>
  <si>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</si>
  <si>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</si>
  <si>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</si>
  <si>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</si>
  <si>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</si>
  <si>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</si>
  <si>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</si>
  <si>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</si>
  <si>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</si>
  <si>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</si>
  <si>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</si>
  <si>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</si>
  <si>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</si>
  <si>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</si>
  <si>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</si>
  <si>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</si>
  <si>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</si>
  <si>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</si>
  <si>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</si>
  <si>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</si>
  <si>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</si>
  <si>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</si>
  <si>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</si>
  <si>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</si>
  <si>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</si>
  <si>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</si>
  <si>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</si>
  <si>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</si>
  <si>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</si>
  <si>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</si>
  <si>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</si>
  <si>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</si>
  <si>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</si>
  <si>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</si>
  <si>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</si>
  <si>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</si>
  <si>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</si>
  <si>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</si>
  <si>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</si>
  <si>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</si>
  <si>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</si>
  <si>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</si>
  <si>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</si>
  <si>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</si>
  <si>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</si>
  <si>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</si>
  <si>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</si>
  <si>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</si>
  <si>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</si>
  <si>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</si>
  <si>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</si>
  <si>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</si>
  <si>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</si>
  <si>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</si>
  <si>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</si>
  <si>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</si>
  <si>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</si>
  <si>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</si>
  <si>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</si>
  <si>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</si>
  <si>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</si>
  <si>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</si>
  <si>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</si>
  <si>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</si>
  <si>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</si>
  <si>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</si>
  <si>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</si>
  <si>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</si>
  <si>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</si>
  <si>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</si>
  <si>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</si>
  <si>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</si>
  <si>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</si>
  <si>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</si>
  <si>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</si>
  <si>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</si>
  <si>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</si>
  <si>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</si>
  <si>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</si>
  <si>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</si>
  <si>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</si>
  <si>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</si>
  <si>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</si>
  <si>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</si>
  <si>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</si>
  <si>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</si>
  <si>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</si>
  <si>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</si>
  <si>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</si>
  <si>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</si>
  <si>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</si>
  <si>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</si>
  <si>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</si>
  <si>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</si>
  <si>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</si>
  <si>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</si>
  <si>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</si>
  <si>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</si>
  <si>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</si>
  <si>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</si>
  <si>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</si>
  <si>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</si>
  <si>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</si>
  <si>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</si>
  <si>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</si>
  <si>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</si>
  <si>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</si>
  <si>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</si>
  <si>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</si>
  <si>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</si>
  <si>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</si>
  <si>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</si>
  <si>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</si>
  <si>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</si>
  <si>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</si>
  <si>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</si>
  <si>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</si>
  <si>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</si>
  <si>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</si>
  <si>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</si>
  <si>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</si>
  <si>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</si>
  <si>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</si>
  <si>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</si>
  <si>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</si>
  <si>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</si>
  <si>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</si>
  <si>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</si>
  <si>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</si>
  <si>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</si>
  <si>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</si>
  <si>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</si>
  <si>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</si>
  <si>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</si>
  <si>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</si>
  <si>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</si>
  <si>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</si>
  <si>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</si>
  <si>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</si>
  <si>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</si>
  <si>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</si>
  <si>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</si>
  <si>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</si>
  <si>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</si>
  <si>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</si>
  <si>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</si>
  <si>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</si>
  <si>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</si>
  <si>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</si>
  <si>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</si>
  <si>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</si>
  <si>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</si>
  <si>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</si>
  <si>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</si>
  <si>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</si>
  <si>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</si>
  <si>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</si>
  <si>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</si>
  <si>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</si>
  <si>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</si>
  <si>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</si>
  <si>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</si>
  <si>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</si>
  <si>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</si>
  <si>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</si>
  <si>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</si>
  <si>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</si>
  <si>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</si>
  <si>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</si>
  <si>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</si>
  <si>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</si>
  <si>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</si>
  <si>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</si>
  <si>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</si>
  <si>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</si>
  <si>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</si>
  <si>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</si>
  <si>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</si>
  <si>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</si>
  <si>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</si>
  <si>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</si>
  <si>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</si>
  <si>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</si>
  <si>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</si>
  <si>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</si>
  <si>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</si>
  <si>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</si>
  <si>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</si>
  <si>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</si>
  <si>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</si>
  <si>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</si>
  <si>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</si>
  <si>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</si>
  <si>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</si>
  <si>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</si>
  <si>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</si>
  <si>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</si>
  <si>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</si>
  <si>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</si>
  <si>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</si>
  <si>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</si>
  <si>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</si>
  <si>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</si>
  <si>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</si>
  <si>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</si>
  <si>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</si>
  <si>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</si>
  <si>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</si>
  <si>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</si>
  <si>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</si>
  <si>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</si>
  <si>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</si>
  <si>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</si>
  <si>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</si>
  <si>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</si>
  <si>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</si>
  <si>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</si>
  <si>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</si>
  <si>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</si>
  <si>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</si>
  <si>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</si>
  <si>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</si>
  <si>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</si>
  <si>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</si>
  <si>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</si>
  <si>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</si>
  <si>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</si>
  <si>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</si>
  <si>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</si>
  <si>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</si>
  <si>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</si>
  <si>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</si>
  <si>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</si>
  <si>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</si>
  <si>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</si>
  <si>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</si>
  <si>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</si>
  <si>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</si>
  <si>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</si>
  <si>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</si>
  <si>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</si>
  <si>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</si>
  <si>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</si>
  <si>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</si>
  <si>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</si>
  <si>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</si>
  <si>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</si>
  <si>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</si>
  <si>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</si>
  <si>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</si>
  <si>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</si>
  <si>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</si>
  <si>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</si>
  <si>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</si>
  <si>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</si>
  <si>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</si>
  <si>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</si>
  <si>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</si>
  <si>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</si>
  <si>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</si>
  <si>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</si>
  <si>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</si>
  <si>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</si>
  <si>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</si>
  <si>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</si>
  <si>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</si>
  <si>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</si>
  <si>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</si>
  <si>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</si>
  <si>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</si>
  <si>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</si>
  <si>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</si>
  <si>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</si>
  <si>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</si>
  <si>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</si>
  <si>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</si>
  <si>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</si>
  <si>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</si>
  <si>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</si>
  <si>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</si>
  <si>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</si>
  <si>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</si>
  <si>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</si>
  <si>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</si>
  <si>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</si>
  <si>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</si>
  <si>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</si>
  <si>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</si>
  <si>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</si>
  <si>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</si>
  <si>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</si>
  <si>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</si>
  <si>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</si>
  <si>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</si>
  <si>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</si>
  <si>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</si>
  <si>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</si>
  <si>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</si>
  <si>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</si>
  <si>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</si>
  <si>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</si>
  <si>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</si>
  <si>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</si>
  <si>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</si>
  <si>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</si>
  <si>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</si>
  <si>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</si>
  <si>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</si>
  <si>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</si>
  <si>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</si>
  <si>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</si>
  <si>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</si>
  <si>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</si>
  <si>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</si>
  <si>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</si>
  <si>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</si>
  <si>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</si>
  <si>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</si>
  <si>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</si>
  <si>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</si>
  <si>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</si>
  <si>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</si>
  <si>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</si>
  <si>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</si>
  <si>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</si>
  <si>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</si>
  <si>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</si>
  <si>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</si>
  <si>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</si>
  <si>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</si>
  <si>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</si>
  <si>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</si>
  <si>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</si>
  <si>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</si>
  <si>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</si>
  <si>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</si>
  <si>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</si>
  <si>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</si>
  <si>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</si>
  <si>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</si>
  <si>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</si>
  <si>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</si>
  <si>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</si>
  <si>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</si>
  <si>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</si>
  <si>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</si>
  <si>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</si>
  <si>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</si>
  <si>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</si>
  <si>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</si>
  <si>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</si>
  <si>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</si>
  <si>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</si>
  <si>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</si>
  <si>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</si>
  <si>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</si>
  <si>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</si>
  <si>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</si>
  <si>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</si>
  <si>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</si>
  <si>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</si>
  <si>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</si>
  <si>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</si>
  <si>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</si>
  <si>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</si>
  <si>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</si>
  <si>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</si>
  <si>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</si>
  <si>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</si>
  <si>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</si>
  <si>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</si>
  <si>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</si>
  <si>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</si>
  <si>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</si>
  <si>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</si>
  <si>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</si>
  <si>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</si>
  <si>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</si>
  <si>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</si>
  <si>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</si>
  <si>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</si>
  <si>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</si>
  <si>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</si>
  <si>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</si>
  <si>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</si>
  <si>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</si>
  <si>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</si>
  <si>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</si>
  <si>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</si>
  <si>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</si>
  <si>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</si>
  <si>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</si>
  <si>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</si>
  <si>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</si>
  <si>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</si>
  <si>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</si>
  <si>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</si>
  <si>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</si>
  <si>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</si>
  <si>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</si>
  <si>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</si>
  <si>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</si>
  <si>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</si>
  <si>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</si>
  <si>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</si>
  <si>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</si>
  <si>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</si>
  <si>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</si>
  <si>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</si>
  <si>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</si>
  <si>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</si>
  <si>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</si>
  <si>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</si>
  <si>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</si>
  <si>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</si>
  <si>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</si>
  <si>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</si>
  <si>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</si>
  <si>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</si>
  <si>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</si>
  <si>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</si>
  <si>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</si>
  <si>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</si>
  <si>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</si>
  <si>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</si>
  <si>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</si>
  <si>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</si>
  <si>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</si>
  <si>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</si>
  <si>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</si>
  <si>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</si>
  <si>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</si>
  <si>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</si>
  <si>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</si>
  <si>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</si>
  <si>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</si>
  <si>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</si>
  <si>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</si>
  <si>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</si>
  <si>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</si>
  <si>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</si>
  <si>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</si>
  <si>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</si>
  <si>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</si>
  <si>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</si>
  <si>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</si>
  <si>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</si>
  <si>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</si>
  <si>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</si>
  <si>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</si>
  <si>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</si>
  <si>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</si>
  <si>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</si>
  <si>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</si>
  <si>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</si>
  <si>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</si>
  <si>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</si>
  <si>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</si>
  <si>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</si>
  <si>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</si>
  <si>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</si>
  <si>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</si>
  <si>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</si>
  <si>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</si>
  <si>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</si>
  <si>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</si>
  <si>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</si>
  <si>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</si>
  <si>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</si>
  <si>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</si>
  <si>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</si>
  <si>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</si>
  <si>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</si>
  <si>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</si>
  <si>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</si>
  <si>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</si>
  <si>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</si>
  <si>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</si>
  <si>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</si>
  <si>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</si>
  <si>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</si>
  <si>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</si>
  <si>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</si>
  <si>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</si>
  <si>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</si>
  <si>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</si>
  <si>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</si>
  <si>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</si>
  <si>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</si>
  <si>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</si>
  <si>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</si>
  <si>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</si>
  <si>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</si>
  <si>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</si>
  <si>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</si>
  <si>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</si>
  <si>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</si>
  <si>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</si>
  <si>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</si>
  <si>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</si>
  <si>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</si>
  <si>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</si>
  <si>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</si>
  <si>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</si>
  <si>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</si>
  <si>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</si>
  <si>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</si>
  <si>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</si>
  <si>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</si>
  <si>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</si>
  <si>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</si>
  <si>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</si>
  <si>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</si>
  <si>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</si>
  <si>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</si>
  <si>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</si>
  <si>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</si>
  <si>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</si>
  <si>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</si>
  <si>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</si>
  <si>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</si>
  <si>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</si>
  <si>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</si>
  <si>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</si>
  <si>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</si>
  <si>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</si>
  <si>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</si>
  <si>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</si>
  <si>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</si>
  <si>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</si>
  <si>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</si>
  <si>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</si>
  <si>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</si>
  <si>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</si>
  <si>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</si>
  <si>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</si>
  <si>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</si>
  <si>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</si>
  <si>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</si>
  <si>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</si>
  <si>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</si>
  <si>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</si>
  <si>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</si>
  <si>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</si>
  <si>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</si>
  <si>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</si>
  <si>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</si>
  <si>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</si>
  <si>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</si>
  <si>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</si>
  <si>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</si>
  <si>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</si>
  <si>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</si>
  <si>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</si>
  <si>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</si>
  <si>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</si>
  <si>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</si>
  <si>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</si>
  <si>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</si>
  <si>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</si>
  <si>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</si>
  <si>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</si>
  <si>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</si>
  <si>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</si>
  <si>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</si>
  <si>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</si>
  <si>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</si>
  <si>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</si>
  <si>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</si>
  <si>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</si>
  <si>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</si>
  <si>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</si>
  <si>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</si>
  <si>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</si>
  <si>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</si>
  <si>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</si>
  <si>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</si>
  <si>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</si>
  <si>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</si>
  <si>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</si>
  <si>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</si>
  <si>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</si>
  <si>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</si>
  <si>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</si>
  <si>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</si>
  <si>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</si>
  <si>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</si>
  <si>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</si>
  <si>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</si>
  <si>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</si>
  <si>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</si>
  <si>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</si>
  <si>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</si>
  <si>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</si>
  <si>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</si>
  <si>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</si>
  <si>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</si>
  <si>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</si>
  <si>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</si>
  <si>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</si>
  <si>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</si>
  <si>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</si>
  <si>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</si>
  <si>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</si>
  <si>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</si>
  <si>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</si>
  <si>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</si>
  <si>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</si>
  <si>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</si>
  <si>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</si>
  <si>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</si>
  <si>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</si>
  <si>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</si>
  <si>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</si>
  <si>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</si>
  <si>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</si>
  <si>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</si>
  <si>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</si>
  <si>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</si>
  <si>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</si>
  <si>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</si>
  <si>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</si>
  <si>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</si>
  <si>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</si>
  <si>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</si>
  <si>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</si>
  <si>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</si>
  <si>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</si>
  <si>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</si>
  <si>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</si>
  <si>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</si>
  <si>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</si>
  <si>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</si>
  <si>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</si>
  <si>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</si>
  <si>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</si>
  <si>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</si>
  <si>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</si>
  <si>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</si>
  <si>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</si>
  <si>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</si>
  <si>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</si>
  <si>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</si>
  <si>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</si>
  <si>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</si>
  <si>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</si>
  <si>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</si>
  <si>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</si>
  <si>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</si>
  <si>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</si>
  <si>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</si>
  <si>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</si>
  <si>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</si>
  <si>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</si>
  <si>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</si>
  <si>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</si>
  <si>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</si>
  <si>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</si>
  <si>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</si>
  <si>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</si>
  <si>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</si>
  <si>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</si>
  <si>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</si>
  <si>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</si>
  <si>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</si>
  <si>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</si>
  <si>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</si>
  <si>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</si>
  <si>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</si>
  <si>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</si>
  <si>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</si>
  <si>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</si>
  <si>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</si>
  <si>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</si>
  <si>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</si>
  <si>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</si>
  <si>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</si>
  <si>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</si>
  <si>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</si>
  <si>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</si>
  <si>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</si>
  <si>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</si>
  <si>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</si>
  <si>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</si>
  <si>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</si>
  <si>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</si>
  <si>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</si>
  <si>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</si>
  <si>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</si>
  <si>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</si>
  <si>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</si>
  <si>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</si>
  <si>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</si>
  <si>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</si>
  <si>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</si>
  <si>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</si>
  <si>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</si>
  <si>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</si>
  <si>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</si>
  <si>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</si>
  <si>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</si>
  <si>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</si>
  <si>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</si>
  <si>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</si>
  <si>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</si>
  <si>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</si>
  <si>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</si>
  <si>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</si>
  <si>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</si>
  <si>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</si>
  <si>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</si>
  <si>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</si>
  <si>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</si>
  <si>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</si>
  <si>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</si>
  <si>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</si>
  <si>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</si>
  <si>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</si>
  <si>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</si>
  <si>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</si>
  <si>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</si>
  <si>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</si>
  <si>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</si>
  <si>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</si>
  <si>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</si>
  <si>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</si>
  <si>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</si>
  <si>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</si>
  <si>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</si>
  <si>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</si>
  <si>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</si>
  <si>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</si>
  <si>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</si>
  <si>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</si>
  <si>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</si>
  <si>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</si>
  <si>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</si>
  <si>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</si>
  <si>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</si>
  <si>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</si>
  <si>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</si>
  <si>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</si>
  <si>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</si>
  <si>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</si>
  <si>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</si>
  <si>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</si>
  <si>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</si>
  <si>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</si>
  <si>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</si>
  <si>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</si>
  <si>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</si>
  <si>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</si>
  <si>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</si>
  <si>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</si>
  <si>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</si>
  <si>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</si>
  <si>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</si>
  <si>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</si>
  <si>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</si>
  <si>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</si>
  <si>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</si>
  <si>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</si>
  <si>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</si>
  <si>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</si>
  <si>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</si>
  <si>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</si>
  <si>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</si>
  <si>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</si>
  <si>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</si>
  <si>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</si>
  <si>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</si>
  <si>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</si>
  <si>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</si>
  <si>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</si>
  <si>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</si>
  <si>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</si>
  <si>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</si>
  <si>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</si>
  <si>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</si>
  <si>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</si>
  <si>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</si>
  <si>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</si>
  <si>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</si>
  <si>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</si>
  <si>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</si>
  <si>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</si>
  <si>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</si>
  <si>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</si>
  <si>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</si>
  <si>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</si>
  <si>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</si>
  <si>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</si>
  <si>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</si>
  <si>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</si>
  <si>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</si>
  <si>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</si>
  <si>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</si>
  <si>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</si>
  <si>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</si>
  <si>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</si>
  <si>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</si>
  <si>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</si>
  <si>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</si>
  <si>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</si>
  <si>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</si>
  <si>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</si>
  <si>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</si>
  <si>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</si>
  <si>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</si>
  <si>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</si>
  <si>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</si>
  <si>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</si>
  <si>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</si>
  <si>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</si>
  <si>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</si>
  <si>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</si>
  <si>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</si>
  <si>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</si>
  <si>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</si>
  <si>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</si>
  <si>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</si>
  <si>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</si>
  <si>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</si>
  <si>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</si>
  <si>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</si>
  <si>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</si>
  <si>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</si>
  <si>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</si>
  <si>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</si>
  <si>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</si>
  <si>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</si>
  <si>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</si>
  <si>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</si>
  <si>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</si>
  <si>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</si>
  <si>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</si>
  <si>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</si>
  <si>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</si>
  <si>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</si>
  <si>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</si>
  <si>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</si>
  <si>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</si>
  <si>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</si>
  <si>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</si>
  <si>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</si>
  <si>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</si>
  <si>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</si>
  <si>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</si>
  <si>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</si>
  <si>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</si>
  <si>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</si>
  <si>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</si>
  <si>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</si>
  <si>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</si>
  <si>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</si>
  <si>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</si>
  <si>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</si>
  <si>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</si>
  <si>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</si>
  <si>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</si>
  <si>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</si>
  <si>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</si>
  <si>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</si>
  <si>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</si>
  <si>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</si>
  <si>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</si>
  <si>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</si>
  <si>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</si>
  <si>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</si>
  <si>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</si>
  <si>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</si>
  <si>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</si>
  <si>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</si>
  <si>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</si>
  <si>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</si>
  <si>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</si>
  <si>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</si>
  <si>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</si>
  <si>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</si>
  <si>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</si>
  <si>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</si>
  <si>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</si>
  <si>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</si>
  <si>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</si>
  <si>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</si>
  <si>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</si>
  <si>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</si>
  <si>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</si>
  <si>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</si>
  <si>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</si>
  <si>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</si>
  <si>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</si>
  <si>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</si>
  <si>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</si>
  <si>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</si>
  <si>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</si>
  <si>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</si>
  <si>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</si>
  <si>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</si>
  <si>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</si>
  <si>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</si>
  <si>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</si>
  <si>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</si>
  <si>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</si>
  <si>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</si>
  <si>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</si>
  <si>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</si>
  <si>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</si>
  <si>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</si>
  <si>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</si>
  <si>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</si>
  <si>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</si>
  <si>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</si>
  <si>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</si>
  <si>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</si>
  <si>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</si>
  <si>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</si>
  <si>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</si>
  <si>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</si>
  <si>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</si>
  <si>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</si>
  <si>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</si>
  <si>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</si>
  <si>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</si>
  <si>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</si>
  <si>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</si>
  <si>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</si>
  <si>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</si>
  <si>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</si>
  <si>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</si>
  <si>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</si>
  <si>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</si>
  <si>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</si>
  <si>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</si>
  <si>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</si>
  <si>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</si>
  <si>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</si>
  <si>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</si>
  <si>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</si>
  <si>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</si>
  <si>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</si>
  <si>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</si>
  <si>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</si>
  <si>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</si>
  <si>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</si>
  <si>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</si>
  <si>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</si>
  <si>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</si>
  <si>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</si>
  <si>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</si>
  <si>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</si>
  <si>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</si>
  <si>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</si>
  <si>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</si>
  <si>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</si>
  <si>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</si>
  <si>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</si>
  <si>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</si>
  <si>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</si>
  <si>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</si>
  <si>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</si>
  <si>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</si>
  <si>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</si>
  <si>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</si>
  <si>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</si>
  <si>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</si>
  <si>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</si>
  <si>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</si>
  <si>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</si>
  <si>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</si>
  <si>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</si>
  <si>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</si>
  <si>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</si>
  <si>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</si>
  <si>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</si>
  <si>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</si>
  <si>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</si>
  <si>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</si>
  <si>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</si>
  <si>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</si>
  <si>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</si>
  <si>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</si>
  <si>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</si>
  <si>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</si>
  <si>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</si>
  <si>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</si>
  <si>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</si>
  <si>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</si>
  <si>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</si>
  <si>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</si>
  <si>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</si>
  <si>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</si>
  <si>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</si>
  <si>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</si>
  <si>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</si>
  <si>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</si>
  <si>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</si>
  <si>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</si>
  <si>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</si>
  <si>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</si>
  <si>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</si>
  <si>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</si>
  <si>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</si>
  <si>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</si>
  <si>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</si>
  <si>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</si>
  <si>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</si>
  <si>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</si>
  <si>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</si>
  <si>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</si>
  <si>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</si>
  <si>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</si>
  <si>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</si>
  <si>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</si>
  <si>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</si>
  <si>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</si>
  <si>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</si>
  <si>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</si>
  <si>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</si>
  <si>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</si>
  <si>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</si>
  <si>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</si>
  <si>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</si>
  <si>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</si>
  <si>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</si>
  <si>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</si>
  <si>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</si>
  <si>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</si>
  <si>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</si>
  <si>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</si>
  <si>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</si>
  <si>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</si>
  <si>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</si>
  <si>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</si>
  <si>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</si>
  <si>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</si>
  <si>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</si>
  <si>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</si>
  <si>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</si>
  <si>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</si>
  <si>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</si>
  <si>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</si>
  <si>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</si>
  <si>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</si>
  <si>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</si>
  <si>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</si>
  <si>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</si>
  <si>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</si>
  <si>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</si>
  <si>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</si>
  <si>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</si>
  <si>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</si>
  <si>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</si>
  <si>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</si>
  <si>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</si>
  <si>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</si>
  <si>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</si>
  <si>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</si>
  <si>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</si>
  <si>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</si>
  <si>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</si>
  <si>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</si>
  <si>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</si>
  <si>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</si>
  <si>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</si>
  <si>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</si>
  <si>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</si>
  <si>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</si>
  <si>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</si>
  <si>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</si>
  <si>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</si>
  <si>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</si>
  <si>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</si>
  <si>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</si>
  <si>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</si>
  <si>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</si>
  <si>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</si>
  <si>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</si>
  <si>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</si>
  <si>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</si>
  <si>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</si>
  <si>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</si>
  <si>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</si>
  <si>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</si>
  <si>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</si>
  <si>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</si>
  <si>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</si>
  <si>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</si>
  <si>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</si>
  <si>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</si>
  <si>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</si>
  <si>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</si>
  <si>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</si>
  <si>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</si>
  <si>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</si>
  <si>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</si>
  <si>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</si>
  <si>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</si>
  <si>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</si>
  <si>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</si>
  <si>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</si>
  <si>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</si>
  <si>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</si>
  <si>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</si>
  <si>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</si>
  <si>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</si>
  <si>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</si>
  <si>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</si>
  <si>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</si>
  <si>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</si>
  <si>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</si>
  <si>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</si>
  <si>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</si>
  <si>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</si>
  <si>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</si>
  <si>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</si>
  <si>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</si>
  <si>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</si>
  <si>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</si>
  <si>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</si>
  <si>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</si>
  <si>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</si>
  <si>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</si>
  <si>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</si>
  <si>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</si>
  <si>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</si>
  <si>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</si>
  <si>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</si>
  <si>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</si>
  <si>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</si>
  <si>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</si>
  <si>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</si>
  <si>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</si>
  <si>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</si>
  <si>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</si>
  <si>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</si>
  <si>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</si>
  <si>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</si>
  <si>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</si>
  <si>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</si>
  <si>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</si>
  <si>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</si>
  <si>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</si>
  <si>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</si>
  <si>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</si>
  <si>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</si>
  <si>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</si>
  <si>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</si>
  <si>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</si>
  <si>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</si>
  <si>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</si>
  <si>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</si>
  <si>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</si>
  <si>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</si>
  <si>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</si>
  <si>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</si>
  <si>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</si>
  <si>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</si>
  <si>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</si>
  <si>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</si>
  <si>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</si>
  <si>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</si>
  <si>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</si>
  <si>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</si>
  <si>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</si>
  <si>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</si>
  <si>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</si>
  <si>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</si>
  <si>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</si>
  <si>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</si>
  <si>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</si>
  <si>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</si>
  <si>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</si>
  <si>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</si>
  <si>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</si>
  <si>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</si>
  <si>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</si>
  <si>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</si>
  <si>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</si>
  <si>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</si>
  <si>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</si>
  <si>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</si>
  <si>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</si>
  <si>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</si>
  <si>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</si>
  <si>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</si>
  <si>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</si>
  <si>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</si>
  <si>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</si>
  <si>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</si>
  <si>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</si>
  <si>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</si>
  <si>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</si>
  <si>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</si>
  <si>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</si>
  <si>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</si>
  <si>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</si>
  <si>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</si>
  <si>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</si>
  <si>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</si>
  <si>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</si>
  <si>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</si>
  <si>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</si>
  <si>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</si>
  <si>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</si>
  <si>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</si>
  <si>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</si>
  <si>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</si>
  <si>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</si>
  <si>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</si>
  <si>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</si>
  <si>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</si>
  <si>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</si>
  <si>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</si>
  <si>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</si>
  <si>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</si>
  <si>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</si>
  <si>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</si>
  <si>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</si>
  <si>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</si>
  <si>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</si>
  <si>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</si>
  <si>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</si>
  <si>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</si>
  <si>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</si>
  <si>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</si>
  <si>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</si>
  <si>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</si>
  <si>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</si>
  <si>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</si>
  <si>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</si>
  <si>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</si>
  <si>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</si>
  <si>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</si>
  <si>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</si>
  <si>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</si>
  <si>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</si>
  <si>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</si>
  <si>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</si>
  <si>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</si>
  <si>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</si>
  <si>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</si>
  <si>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</si>
  <si>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</si>
  <si>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</si>
  <si>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</si>
  <si>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</si>
  <si>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</si>
  <si>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</si>
  <si>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</si>
  <si>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</si>
  <si>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</si>
  <si>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</si>
  <si>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</si>
  <si>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</si>
  <si>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</si>
  <si>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</si>
  <si>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</si>
  <si>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</si>
  <si>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</si>
  <si>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</si>
  <si>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</si>
  <si>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</si>
  <si>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</si>
  <si>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</si>
  <si>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</si>
  <si>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</si>
  <si>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</si>
  <si>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</si>
  <si>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</si>
  <si>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</si>
  <si>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</si>
  <si>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</si>
  <si>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</si>
  <si>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</si>
  <si>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</si>
  <si>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</si>
  <si>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</si>
  <si>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</si>
  <si>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</si>
  <si>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</si>
  <si>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</si>
  <si>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</si>
  <si>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</si>
  <si>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</si>
  <si>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</si>
  <si>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</si>
  <si>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</si>
  <si>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</si>
  <si>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</si>
  <si>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</si>
  <si>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</si>
  <si>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</si>
  <si>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</si>
  <si>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</si>
  <si>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</si>
  <si>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</si>
  <si>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</si>
  <si>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</si>
  <si>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</si>
  <si>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</si>
  <si>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</si>
  <si>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</si>
  <si>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</si>
  <si>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</si>
  <si>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</si>
  <si>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</si>
  <si>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</si>
  <si>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</si>
  <si>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</si>
  <si>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</si>
  <si>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</si>
  <si>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</si>
  <si>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</si>
  <si>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</si>
  <si>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</si>
  <si>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</si>
  <si>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</si>
  <si>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</si>
  <si>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</si>
  <si>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</si>
  <si>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</si>
  <si>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</si>
  <si>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</si>
  <si>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</si>
  <si>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</si>
  <si>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</si>
  <si>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</si>
  <si>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</si>
  <si>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</si>
  <si>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</si>
  <si>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</si>
  <si>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</si>
  <si>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</si>
  <si>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</si>
  <si>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</si>
  <si>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</si>
  <si>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</si>
  <si>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</si>
  <si>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</si>
  <si>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</si>
  <si>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</si>
  <si>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</si>
  <si>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</si>
  <si>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</si>
  <si>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</si>
  <si>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</si>
  <si>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</si>
  <si>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</si>
  <si>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</si>
  <si>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</si>
  <si>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</si>
  <si>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</si>
  <si>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</si>
  <si>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</si>
  <si>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</si>
  <si>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</si>
  <si>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</si>
  <si>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</si>
  <si>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</si>
  <si>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</si>
  <si>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</si>
  <si>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</si>
  <si>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</si>
  <si>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</si>
  <si>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</si>
  <si>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</si>
  <si>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</si>
  <si>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</si>
  <si>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</si>
  <si>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</si>
  <si>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</si>
  <si>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</si>
  <si>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</si>
  <si>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</si>
  <si>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</si>
  <si>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</si>
  <si>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</si>
  <si>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</si>
  <si>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</si>
  <si>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</si>
  <si>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</si>
  <si>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</si>
  <si>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</si>
  <si>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</si>
  <si>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</si>
  <si>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</si>
  <si>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</si>
  <si>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</si>
  <si>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</si>
  <si>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</si>
  <si>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</si>
  <si>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</si>
  <si>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</si>
  <si>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</si>
  <si>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</si>
  <si>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</si>
  <si>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</si>
  <si>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</si>
  <si>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</si>
  <si>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</si>
  <si>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</si>
  <si>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</si>
  <si>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</si>
  <si>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</si>
  <si>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</si>
  <si>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</si>
  <si>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</si>
  <si>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</si>
  <si>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</si>
  <si>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</si>
  <si>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</si>
  <si>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</si>
  <si>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</si>
  <si>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</si>
  <si>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</si>
  <si>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</si>
  <si>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</si>
  <si>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</si>
  <si>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</si>
  <si>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</si>
  <si>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</si>
  <si>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</si>
  <si>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</si>
  <si>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</si>
  <si>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</si>
  <si>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</si>
  <si>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</si>
  <si>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</si>
  <si>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</si>
  <si>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</si>
  <si>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</si>
  <si>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</si>
  <si>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</si>
  <si>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</si>
  <si>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</si>
  <si>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</si>
  <si>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</si>
  <si>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</si>
  <si>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</si>
  <si>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</si>
  <si>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</si>
  <si>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</si>
  <si>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</si>
  <si>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</si>
  <si>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</si>
  <si>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</si>
  <si>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</si>
  <si>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</si>
  <si>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</si>
  <si>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</si>
  <si>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</si>
  <si>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</si>
  <si>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</si>
  <si>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</si>
  <si>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</si>
  <si>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</si>
  <si>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</si>
  <si>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</si>
  <si>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</si>
  <si>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</si>
  <si>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</si>
  <si>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</si>
  <si>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</si>
  <si>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</si>
  <si>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</si>
  <si>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</si>
  <si>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</si>
  <si>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</si>
  <si>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</si>
  <si>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</si>
  <si>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</si>
  <si>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</si>
  <si>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</si>
  <si>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</si>
  <si>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</si>
  <si>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</si>
  <si>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</si>
  <si>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</si>
  <si>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</si>
  <si>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</si>
  <si>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</si>
  <si>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</si>
  <si>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</si>
  <si>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</si>
  <si>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</si>
  <si>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</si>
  <si>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</si>
  <si>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</si>
  <si>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</si>
  <si>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</si>
  <si>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</si>
  <si>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</si>
  <si>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</si>
  <si>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</si>
  <si>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</si>
  <si>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</si>
  <si>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</si>
  <si>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</si>
  <si>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</si>
  <si>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</si>
  <si>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</si>
  <si>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</si>
  <si>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</si>
  <si>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</si>
  <si>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</si>
  <si>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</si>
  <si>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</si>
  <si>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</si>
  <si>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</si>
  <si>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</si>
  <si>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</si>
  <si>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</si>
  <si>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</si>
  <si>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</si>
  <si>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</si>
  <si>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</si>
  <si>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</si>
  <si>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</si>
  <si>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</si>
  <si>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</si>
  <si>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</si>
  <si>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</si>
  <si>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</si>
  <si>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</si>
  <si>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</si>
  <si>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</si>
  <si>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</si>
  <si>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</si>
  <si>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</si>
  <si>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</si>
  <si>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</si>
  <si>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</si>
  <si>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</si>
  <si>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</si>
  <si>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</si>
  <si>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</si>
  <si>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</si>
  <si>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</si>
  <si>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</si>
  <si>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</si>
  <si>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</si>
  <si>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</si>
  <si>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</si>
  <si>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</si>
  <si>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</si>
  <si>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</si>
  <si>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</si>
  <si>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</si>
  <si>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</si>
  <si>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</si>
  <si>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</si>
  <si>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</si>
  <si>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</si>
  <si>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</si>
  <si>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</si>
  <si>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</si>
  <si>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</si>
  <si>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</si>
  <si>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</si>
  <si>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</si>
  <si>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</si>
  <si>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</si>
  <si>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</si>
  <si>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</si>
  <si>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</si>
  <si>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</si>
  <si>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</si>
  <si>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</si>
  <si>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</si>
  <si>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</si>
  <si>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</si>
  <si>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</si>
  <si>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</si>
  <si>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</si>
  <si>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</si>
  <si>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</si>
  <si>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</si>
  <si>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</si>
  <si>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</si>
  <si>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</si>
  <si>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</si>
  <si>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</si>
  <si>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</si>
  <si>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</si>
  <si>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</si>
  <si>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</si>
  <si>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</si>
  <si>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</si>
  <si>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</si>
  <si>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</si>
  <si>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</si>
  <si>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</si>
  <si>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</si>
  <si>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</si>
  <si>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</si>
  <si>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</si>
  <si>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</si>
  <si>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</si>
  <si>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</si>
  <si>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</si>
  <si>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</si>
  <si>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</si>
  <si>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</si>
  <si>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</si>
  <si>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</si>
  <si>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</si>
  <si>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</si>
  <si>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</si>
  <si>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</si>
  <si>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</si>
  <si>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</si>
  <si>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</si>
  <si>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</si>
  <si>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</si>
  <si>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</si>
  <si>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</si>
  <si>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</si>
  <si>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</si>
  <si>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</si>
  <si>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</si>
  <si>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</si>
  <si>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</si>
  <si>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</si>
  <si>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</si>
  <si>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</si>
  <si>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</si>
  <si>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</si>
  <si>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</si>
  <si>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</si>
  <si>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</si>
  <si>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</si>
  <si>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</si>
  <si>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</si>
  <si>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</si>
  <si>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</si>
  <si>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</si>
  <si>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</si>
  <si>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</si>
  <si>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</si>
  <si>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</si>
  <si>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</si>
  <si>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</si>
  <si>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</si>
  <si>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</si>
  <si>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</si>
  <si>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</si>
  <si>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</si>
  <si>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</si>
  <si>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</si>
  <si>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</si>
  <si>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</si>
  <si>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</si>
  <si>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</si>
  <si>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</si>
  <si>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</si>
  <si>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</si>
  <si>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</si>
  <si>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</si>
  <si>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</si>
  <si>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</si>
  <si>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</si>
  <si>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</si>
  <si>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</si>
  <si>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</si>
  <si>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</si>
  <si>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</si>
  <si>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</si>
  <si>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</si>
  <si>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</si>
  <si>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</si>
  <si>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</si>
  <si>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</si>
  <si>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</si>
  <si>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</si>
  <si>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</si>
  <si>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</si>
  <si>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</si>
  <si>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</si>
  <si>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</si>
  <si>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</si>
  <si>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</si>
  <si>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</si>
  <si>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</si>
  <si>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</si>
  <si>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</si>
  <si>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</si>
  <si>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</si>
  <si>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</si>
  <si>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</si>
  <si>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</si>
  <si>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</si>
  <si>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</si>
  <si>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</si>
  <si>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</si>
  <si>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</si>
  <si>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</si>
  <si>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</si>
  <si>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</si>
  <si>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</si>
  <si>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</si>
  <si>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</si>
  <si>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</si>
  <si>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</si>
  <si>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</si>
  <si>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</si>
  <si>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</si>
  <si>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</si>
  <si>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</si>
  <si>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</si>
  <si>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</si>
  <si>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</si>
  <si>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</si>
  <si>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</si>
  <si>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</si>
  <si>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</si>
  <si>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</si>
  <si>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</si>
  <si>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</si>
  <si>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</si>
  <si>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</si>
  <si>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</si>
  <si>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</si>
  <si>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</si>
  <si>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</si>
  <si>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</si>
  <si>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</si>
  <si>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</si>
  <si>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</si>
  <si>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</si>
  <si>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</si>
  <si>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</si>
  <si>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</si>
  <si>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</si>
  <si>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</si>
  <si>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</si>
  <si>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</si>
  <si>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</si>
  <si>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</si>
  <si>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</si>
  <si>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</si>
  <si>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</si>
  <si>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</si>
  <si>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</si>
  <si>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</si>
  <si>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</si>
  <si>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</si>
  <si>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</si>
  <si>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</si>
  <si>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</si>
  <si>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</si>
  <si>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</si>
  <si>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</si>
  <si>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</si>
  <si>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</si>
  <si>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</si>
  <si>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</si>
  <si>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</si>
  <si>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</si>
  <si>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</si>
  <si>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</si>
  <si>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</si>
  <si>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</si>
  <si>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</si>
  <si>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</si>
  <si>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</si>
  <si>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</si>
  <si>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</si>
  <si>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</si>
  <si>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</si>
  <si>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</si>
  <si>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</si>
  <si>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</si>
  <si>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</si>
  <si>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</si>
  <si>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</si>
  <si>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</si>
  <si>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</si>
  <si>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</si>
  <si>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</si>
  <si>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</si>
  <si>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</si>
  <si>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</si>
  <si>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</si>
  <si>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</si>
  <si>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</si>
  <si>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</si>
  <si>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</si>
  <si>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</si>
  <si>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</si>
  <si>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</si>
  <si>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</si>
  <si>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</si>
  <si>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</si>
  <si>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</si>
  <si>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</si>
  <si>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</si>
  <si>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</si>
  <si>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</si>
  <si>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</si>
  <si>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</si>
  <si>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</si>
  <si>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</si>
  <si>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</si>
  <si>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</si>
  <si>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</si>
  <si>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</si>
  <si>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</si>
  <si>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</si>
  <si>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</si>
  <si>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</si>
  <si>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</si>
  <si>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</si>
  <si>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</si>
  <si>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</si>
  <si>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</si>
  <si>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</si>
  <si>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</si>
  <si>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</si>
  <si>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</si>
  <si>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</si>
  <si>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</si>
  <si>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</si>
  <si>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</si>
  <si>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</si>
  <si>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</si>
  <si>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</si>
  <si>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</si>
  <si>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</si>
  <si>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</si>
  <si>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</si>
  <si>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</si>
  <si>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</si>
  <si>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</si>
  <si>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</si>
  <si>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</si>
  <si>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</si>
  <si>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</si>
  <si>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</si>
  <si>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</si>
  <si>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</si>
  <si>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</si>
  <si>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</si>
  <si>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</si>
  <si>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</si>
  <si>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</si>
  <si>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</si>
  <si>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</si>
  <si>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</si>
  <si>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</si>
  <si>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</si>
  <si>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</si>
  <si>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</si>
  <si>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</si>
  <si>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</si>
  <si>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</si>
  <si>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</si>
  <si>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</si>
  <si>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</si>
  <si>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</si>
  <si>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</si>
  <si>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</si>
  <si>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</si>
  <si>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</si>
  <si>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</si>
  <si>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</si>
  <si>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</si>
  <si>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</si>
  <si>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</si>
  <si>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</si>
  <si>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</si>
  <si>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</si>
  <si>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</si>
  <si>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</si>
  <si>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</si>
  <si>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</si>
  <si>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</si>
  <si>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</si>
  <si>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</si>
  <si>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</si>
  <si>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</si>
  <si>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</si>
  <si>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</si>
  <si>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</si>
  <si>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</si>
  <si>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</si>
  <si>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</si>
  <si>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</si>
  <si>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</si>
  <si>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</si>
  <si>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</si>
  <si>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</si>
  <si>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</si>
  <si>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</si>
  <si>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</si>
  <si>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</si>
  <si>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</si>
  <si>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</si>
  <si>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</si>
  <si>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</si>
  <si>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</si>
  <si>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</si>
  <si>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</si>
  <si>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</si>
  <si>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</si>
  <si>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</si>
  <si>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</si>
  <si>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</si>
  <si>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</si>
  <si>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</si>
  <si>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</si>
  <si>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</si>
  <si>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</si>
  <si>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</si>
  <si>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</si>
  <si>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</si>
  <si>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</si>
  <si>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</si>
  <si>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</si>
  <si>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</si>
  <si>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</si>
  <si>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</si>
  <si>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</si>
  <si>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</si>
  <si>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</si>
  <si>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</si>
  <si>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</si>
  <si>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</si>
  <si>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</si>
  <si>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</si>
  <si>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</si>
  <si>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</si>
  <si>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</si>
  <si>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</si>
  <si>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</si>
  <si>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</si>
  <si>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</si>
  <si>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</si>
  <si>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</si>
  <si>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</si>
  <si>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</si>
  <si>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</si>
  <si>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</si>
  <si>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</si>
  <si>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</si>
  <si>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</si>
  <si>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</si>
  <si>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</si>
  <si>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</si>
  <si>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</si>
  <si>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</si>
  <si>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</si>
  <si>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</si>
  <si>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</si>
  <si>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</si>
  <si>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</si>
  <si>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</si>
  <si>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</si>
  <si>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</si>
  <si>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</si>
  <si>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</si>
  <si>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</si>
  <si>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</si>
  <si>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</si>
  <si>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</si>
  <si>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</si>
  <si>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</si>
  <si>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</si>
  <si>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</si>
  <si>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</si>
  <si>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</si>
  <si>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</si>
  <si>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</si>
  <si>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</si>
  <si>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</si>
  <si>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</si>
  <si>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</si>
  <si>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</si>
  <si>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</si>
  <si>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</si>
  <si>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</si>
  <si>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</si>
  <si>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</si>
  <si>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</si>
  <si>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</si>
  <si>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</si>
  <si>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</si>
  <si>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</si>
  <si>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</si>
  <si>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</si>
  <si>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</si>
  <si>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</si>
  <si>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</si>
  <si>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</si>
  <si>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</si>
  <si>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</si>
  <si>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</si>
  <si>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</si>
  <si>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</si>
  <si>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</si>
  <si>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</si>
  <si>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</si>
  <si>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</si>
  <si>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</si>
  <si>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</si>
  <si>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</si>
  <si>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</si>
  <si>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</si>
  <si>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</si>
  <si>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</si>
  <si>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</si>
  <si>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</si>
  <si>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</si>
  <si>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</si>
  <si>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</si>
  <si>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</si>
  <si>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</si>
  <si>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</si>
  <si>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</si>
  <si>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</si>
  <si>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</si>
  <si>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</si>
  <si>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</si>
  <si>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</si>
  <si>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</si>
  <si>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</si>
  <si>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</si>
  <si>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</si>
  <si>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</si>
  <si>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</si>
  <si>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</si>
  <si>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</si>
  <si>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</si>
  <si>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</si>
  <si>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</si>
  <si>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</si>
  <si>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</si>
  <si>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</si>
  <si>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</si>
  <si>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</si>
  <si>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</si>
  <si>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</si>
  <si>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</si>
  <si>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</si>
  <si>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</si>
  <si>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</si>
  <si>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</si>
  <si>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</si>
  <si>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</si>
  <si>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</si>
  <si>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</si>
  <si>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</si>
  <si>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</si>
  <si>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</si>
  <si>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</si>
  <si>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</si>
  <si>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</si>
  <si>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</si>
  <si>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</si>
  <si>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</si>
  <si>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</si>
  <si>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</si>
  <si>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</si>
  <si>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</si>
  <si>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</si>
  <si>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</si>
  <si>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</si>
  <si>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</si>
  <si>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</si>
  <si>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</si>
  <si>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</si>
  <si>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</si>
  <si>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</si>
  <si>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</si>
  <si>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</si>
  <si>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</si>
  <si>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</si>
  <si>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</si>
  <si>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</si>
  <si>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</si>
  <si>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</si>
  <si>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</si>
  <si>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</si>
  <si>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</si>
  <si>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</si>
  <si>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</si>
  <si>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</si>
  <si>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</si>
  <si>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</si>
  <si>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</si>
  <si>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</si>
  <si>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</si>
  <si>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</si>
  <si>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</si>
  <si>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</si>
  <si>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</si>
  <si>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</si>
  <si>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</si>
  <si>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</si>
  <si>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</si>
  <si>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</si>
  <si>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</si>
  <si>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</si>
  <si>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</si>
  <si>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</si>
  <si>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</si>
  <si>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</si>
  <si>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</si>
  <si>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</si>
  <si>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</si>
  <si>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</si>
  <si>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</si>
  <si>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</si>
  <si>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</si>
  <si>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</si>
  <si>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</si>
  <si>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</si>
  <si>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</si>
  <si>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</si>
  <si>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</si>
  <si>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</si>
  <si>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</si>
  <si>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</si>
  <si>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</si>
  <si>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</si>
  <si>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</si>
  <si>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</si>
  <si>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</si>
  <si>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</si>
  <si>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</si>
  <si>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</si>
  <si>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</si>
  <si>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</si>
  <si>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</si>
  <si>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</si>
  <si>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</si>
  <si>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</si>
  <si>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</si>
  <si>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</si>
  <si>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</si>
  <si>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</si>
  <si>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</si>
  <si>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</si>
  <si>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</si>
  <si>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</si>
  <si>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</si>
  <si>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</si>
  <si>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</si>
  <si>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</si>
  <si>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</si>
  <si>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</si>
  <si>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</si>
  <si>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</si>
  <si>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</si>
  <si>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</si>
  <si>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</si>
  <si>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</si>
  <si>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</si>
  <si>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</si>
  <si>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</si>
  <si>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</si>
  <si>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</si>
  <si>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</si>
  <si>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</si>
  <si>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</si>
  <si>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</si>
  <si>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</si>
  <si>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</si>
  <si>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</si>
  <si>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</si>
  <si>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</si>
  <si>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</si>
  <si>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</si>
  <si>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</si>
  <si>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</si>
  <si>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</si>
  <si>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</si>
  <si>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</si>
  <si>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</si>
  <si>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</si>
  <si>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</si>
  <si>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</si>
  <si>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</si>
  <si>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</si>
  <si>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</si>
  <si>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</si>
  <si>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</si>
  <si>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</si>
  <si>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</si>
  <si>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</si>
  <si>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</si>
  <si>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</si>
  <si>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</si>
  <si>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</si>
  <si>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</si>
  <si>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</si>
  <si>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</si>
  <si>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</si>
  <si>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</si>
  <si>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</si>
  <si>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</si>
  <si>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</si>
  <si>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</si>
  <si>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</si>
  <si>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</si>
  <si>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</si>
  <si>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</si>
  <si>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</si>
  <si>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</si>
  <si>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</si>
  <si>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</si>
  <si>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</si>
  <si>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</si>
  <si>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</si>
  <si>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</si>
  <si>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</si>
  <si>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</si>
  <si>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</si>
  <si>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</si>
  <si>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</si>
  <si>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</si>
  <si>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</si>
  <si>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</si>
  <si>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</si>
  <si>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</si>
  <si>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</si>
  <si>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</si>
  <si>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</si>
  <si>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</si>
  <si>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</si>
  <si>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</si>
  <si>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</si>
  <si>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</si>
  <si>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</si>
  <si>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</si>
  <si>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</si>
  <si>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</si>
  <si>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</si>
  <si>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</si>
  <si>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</si>
  <si>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</si>
  <si>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</si>
  <si>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</si>
  <si>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</si>
  <si>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</si>
  <si>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</si>
  <si>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</si>
  <si>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</si>
  <si>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</si>
  <si>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</si>
  <si>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</si>
  <si>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</si>
  <si>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</si>
  <si>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</si>
  <si>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</si>
  <si>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</si>
  <si>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</si>
  <si>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</si>
  <si>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</si>
  <si>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</si>
  <si>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</si>
  <si>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</si>
  <si>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</si>
  <si>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</si>
  <si>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</si>
  <si>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</si>
  <si>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</si>
  <si>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</si>
  <si>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</si>
  <si>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</si>
  <si>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</si>
  <si>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</si>
  <si>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</si>
  <si>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</si>
  <si>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</si>
  <si>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</si>
  <si>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</si>
  <si>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</si>
  <si>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</si>
  <si>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</si>
  <si>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</si>
  <si>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</si>
  <si>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</si>
  <si>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</si>
  <si>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</si>
  <si>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</si>
  <si>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</si>
  <si>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</si>
  <si>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</si>
  <si>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</si>
  <si>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</si>
  <si>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</si>
  <si>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</si>
  <si>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</si>
  <si>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</si>
  <si>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</si>
  <si>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</si>
  <si>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</si>
  <si>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</si>
  <si>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</si>
  <si>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</si>
  <si>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</si>
  <si>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</si>
  <si>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</si>
  <si>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</si>
  <si>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</si>
  <si>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</si>
  <si>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</si>
  <si>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</si>
  <si>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</si>
  <si>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</si>
  <si>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</si>
  <si>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</si>
  <si>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</si>
  <si>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</si>
  <si>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</si>
  <si>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</si>
  <si>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</si>
  <si>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</si>
  <si>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</si>
  <si>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</si>
  <si>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</si>
  <si>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</si>
  <si>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</si>
  <si>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</si>
  <si>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</si>
  <si>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</si>
  <si>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</si>
  <si>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</si>
  <si>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</si>
  <si>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</si>
  <si>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</si>
  <si>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</si>
  <si>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</si>
  <si>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</si>
  <si>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</si>
  <si>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</si>
  <si>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</si>
  <si>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</si>
  <si>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</si>
  <si>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</si>
  <si>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</si>
  <si>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</si>
  <si>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</si>
  <si>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</si>
  <si>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</si>
  <si>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</si>
  <si>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</si>
  <si>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</si>
  <si>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</si>
  <si>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</si>
  <si>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</si>
  <si>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</si>
  <si>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</si>
  <si>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</si>
  <si>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</si>
  <si>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</si>
  <si>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</si>
  <si>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</si>
  <si>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</si>
  <si>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</si>
  <si>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</si>
  <si>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</si>
  <si>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</si>
  <si>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</si>
  <si>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</si>
  <si>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</si>
  <si>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</si>
  <si>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</si>
  <si>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</si>
  <si>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</si>
  <si>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</si>
  <si>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</si>
  <si>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</si>
  <si>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</si>
  <si>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</si>
  <si>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</si>
  <si>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</si>
  <si>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</si>
  <si>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</si>
  <si>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</si>
  <si>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</si>
  <si>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</si>
  <si>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</si>
  <si>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</si>
  <si>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</si>
  <si>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</si>
  <si>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</si>
  <si>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</si>
  <si>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</si>
  <si>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</si>
  <si>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</si>
  <si>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</si>
  <si>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</si>
  <si>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</si>
  <si>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</si>
  <si>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</si>
  <si>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</si>
  <si>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</si>
  <si>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</si>
  <si>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</si>
  <si>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</si>
  <si>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</si>
  <si>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</si>
  <si>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</si>
  <si>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</si>
  <si>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</si>
  <si>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</si>
  <si>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</si>
  <si>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</si>
  <si>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</si>
  <si>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</si>
  <si>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</si>
  <si>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</si>
  <si>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</si>
  <si>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</si>
  <si>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</si>
  <si>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</si>
  <si>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</si>
  <si>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</si>
  <si>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</si>
  <si>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</si>
  <si>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</si>
  <si>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</si>
  <si>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</si>
  <si>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</si>
  <si>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</si>
  <si>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</si>
  <si>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</si>
  <si>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</si>
  <si>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</si>
  <si>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</si>
  <si>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</si>
  <si>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</si>
  <si>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</si>
  <si>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</si>
  <si>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</si>
  <si>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</si>
  <si>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</si>
  <si>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</si>
  <si>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</si>
  <si>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</si>
  <si>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</si>
  <si>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</si>
  <si>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</si>
  <si>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</si>
  <si>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</si>
  <si>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</si>
  <si>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</si>
  <si>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</si>
  <si>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</si>
  <si>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</si>
  <si>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</si>
  <si>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</si>
  <si>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</si>
  <si>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</si>
  <si>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</si>
  <si>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</si>
  <si>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</si>
  <si>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</si>
  <si>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</si>
  <si>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</si>
  <si>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</si>
  <si>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</si>
  <si>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</si>
  <si>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</si>
  <si>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</si>
  <si>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</si>
  <si>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</si>
  <si>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</si>
  <si>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</si>
  <si>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</si>
  <si>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</si>
  <si>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</si>
  <si>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</si>
  <si>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</si>
  <si>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</si>
  <si>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</si>
  <si>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</si>
  <si>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</si>
  <si>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</si>
  <si>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</si>
  <si>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</si>
  <si>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</si>
  <si>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</si>
  <si>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</si>
  <si>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</si>
  <si>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</si>
  <si>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</si>
  <si>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</si>
  <si>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</si>
  <si>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</si>
  <si>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</si>
  <si>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</si>
  <si>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</si>
  <si>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</si>
  <si>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</si>
  <si>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</si>
  <si>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</si>
  <si>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</si>
  <si>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</si>
  <si>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</si>
  <si>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</si>
  <si>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</si>
  <si>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</si>
  <si>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</si>
  <si>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</si>
  <si>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</si>
  <si>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</si>
  <si>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</si>
  <si>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</si>
  <si>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</si>
  <si>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</si>
  <si>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</si>
  <si>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</si>
  <si>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</si>
  <si>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</si>
  <si>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</si>
  <si>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</si>
  <si>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</si>
  <si>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</si>
  <si>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</si>
  <si>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</si>
  <si>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</si>
  <si>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</si>
  <si>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</si>
  <si>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</si>
  <si>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</si>
  <si>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</si>
  <si>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</si>
  <si>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</si>
  <si>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</si>
  <si>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</si>
  <si>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</si>
  <si>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</si>
  <si>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</si>
  <si>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</si>
  <si>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</si>
  <si>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</si>
  <si>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</si>
  <si>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</si>
  <si>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</si>
  <si>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</si>
  <si>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</si>
  <si>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</si>
  <si>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</si>
  <si>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</si>
  <si>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</si>
  <si>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</si>
  <si>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</si>
  <si>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</si>
  <si>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</si>
  <si>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</si>
  <si>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</si>
  <si>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</si>
  <si>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</si>
  <si>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</si>
  <si>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</si>
  <si>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</si>
  <si>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</si>
  <si>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</si>
  <si>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</si>
  <si>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</si>
  <si>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</si>
  <si>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</si>
  <si>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</si>
  <si>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</si>
  <si>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</si>
  <si>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</si>
  <si>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</si>
  <si>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</si>
  <si>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</si>
  <si>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</si>
  <si>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</si>
  <si>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</si>
  <si>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</si>
  <si>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</si>
  <si>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</si>
  <si>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</si>
  <si>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</si>
  <si>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</si>
  <si>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</si>
  <si>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</si>
  <si>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</si>
  <si>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</si>
  <si>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</si>
  <si>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</si>
  <si>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</si>
  <si>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</si>
  <si>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</si>
  <si>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</si>
  <si>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</si>
  <si>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</si>
  <si>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</si>
  <si>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</si>
  <si>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</si>
  <si>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</si>
  <si>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</si>
  <si>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</si>
  <si>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</si>
  <si>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</si>
  <si>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</si>
  <si>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</si>
  <si>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</si>
  <si>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</si>
  <si>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</si>
  <si>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</si>
  <si>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</si>
  <si>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</si>
  <si>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</si>
  <si>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</si>
  <si>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</si>
  <si>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</si>
  <si>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</si>
  <si>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</si>
  <si>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</si>
  <si>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</si>
  <si>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</si>
  <si>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</si>
  <si>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</si>
  <si>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</si>
  <si>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</si>
  <si>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</si>
  <si>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</si>
  <si>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</si>
  <si>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</si>
  <si>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</si>
  <si>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</si>
  <si>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</si>
  <si>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</si>
  <si>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</si>
  <si>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</si>
  <si>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</si>
  <si>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</si>
  <si>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</si>
  <si>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</si>
  <si>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</si>
  <si>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</si>
  <si>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</si>
  <si>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</si>
  <si>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</si>
  <si>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</si>
  <si>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</si>
  <si>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</si>
  <si>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</si>
  <si>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</si>
  <si>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</si>
  <si>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</si>
  <si>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</si>
  <si>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</si>
  <si>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</si>
  <si>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</si>
  <si>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</si>
  <si>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</si>
  <si>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</si>
  <si>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</si>
  <si>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</si>
  <si>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</si>
  <si>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</si>
  <si>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</si>
  <si>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</si>
  <si>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</si>
  <si>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</si>
  <si>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</si>
  <si>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</si>
  <si>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</si>
  <si>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</si>
  <si>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</si>
  <si>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</si>
  <si>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</si>
  <si>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</si>
  <si>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</si>
  <si>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</si>
  <si>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</si>
  <si>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</si>
  <si>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</si>
  <si>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</si>
  <si>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</si>
  <si>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</si>
  <si>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</si>
  <si>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</si>
  <si>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</si>
  <si>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</si>
  <si>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</si>
  <si>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</si>
  <si>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</si>
  <si>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</si>
  <si>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</si>
  <si>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</si>
  <si>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</si>
  <si>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</si>
  <si>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</si>
  <si>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</si>
  <si>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</si>
  <si>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</si>
  <si>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</si>
  <si>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</si>
  <si>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</si>
  <si>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</si>
  <si>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</si>
  <si>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</si>
  <si>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</si>
  <si>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</si>
  <si>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</si>
  <si>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</si>
  <si>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</si>
  <si>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</si>
  <si>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</si>
  <si>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</si>
  <si>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</si>
  <si>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</si>
  <si>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</si>
  <si>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</si>
  <si>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</si>
  <si>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</si>
  <si>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</si>
  <si>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</si>
  <si>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</si>
  <si>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</si>
  <si>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</si>
  <si>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</si>
  <si>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</si>
  <si>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</si>
  <si>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</si>
  <si>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</si>
  <si>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</si>
  <si>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</si>
  <si>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</si>
  <si>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</si>
  <si>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</si>
  <si>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</si>
  <si>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</si>
  <si>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</si>
  <si>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</si>
  <si>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</si>
  <si>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</si>
  <si>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</si>
  <si>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</si>
  <si>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</si>
  <si>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</si>
  <si>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</si>
  <si>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</si>
  <si>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</si>
  <si>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</si>
  <si>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</si>
  <si>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</si>
  <si>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</si>
  <si>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</si>
  <si>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</si>
  <si>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</si>
  <si>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</si>
  <si>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</si>
  <si>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</si>
  <si>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</si>
  <si>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</si>
  <si>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</si>
  <si>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</si>
  <si>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</si>
  <si>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</si>
  <si>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</si>
  <si>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</si>
  <si>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</si>
  <si>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</si>
  <si>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</si>
  <si>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</si>
  <si>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</si>
  <si>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</si>
  <si>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</si>
  <si>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</si>
  <si>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</si>
  <si>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</si>
  <si>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</si>
  <si>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</si>
  <si>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</si>
  <si>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</si>
  <si>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</si>
  <si>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</si>
  <si>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</si>
  <si>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</si>
  <si>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</si>
  <si>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</si>
  <si>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</si>
  <si>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</si>
  <si>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</si>
  <si>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</si>
  <si>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</si>
  <si>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</si>
  <si>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</si>
  <si>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</si>
  <si>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</si>
  <si>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</si>
  <si>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</si>
  <si>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</si>
  <si>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</si>
  <si>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</si>
  <si>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</si>
  <si>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</si>
  <si>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</si>
  <si>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</si>
  <si>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</si>
  <si>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</si>
  <si>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</si>
  <si>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</si>
  <si>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</si>
  <si>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</si>
  <si>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</si>
  <si>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</si>
  <si>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</si>
  <si>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</si>
  <si>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</si>
  <si>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</si>
  <si>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</si>
  <si>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</si>
  <si>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</si>
  <si>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</si>
  <si>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</si>
  <si>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</si>
  <si>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</si>
  <si>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</si>
  <si>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</si>
  <si>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</si>
  <si>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</si>
  <si>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</si>
  <si>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</si>
  <si>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</si>
  <si>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</si>
  <si>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</si>
  <si>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</si>
  <si>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</si>
  <si>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</si>
  <si>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</si>
  <si>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</si>
  <si>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</si>
  <si>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</si>
  <si>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</si>
  <si>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</si>
  <si>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</si>
  <si>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</si>
  <si>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</si>
  <si>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</si>
  <si>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</si>
  <si>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</si>
  <si>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</si>
  <si>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</si>
  <si>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</si>
  <si>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</si>
  <si>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</si>
  <si>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</si>
  <si>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</si>
  <si>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</si>
  <si>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</si>
  <si>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</si>
  <si>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</si>
  <si>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</si>
  <si>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</si>
  <si>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</si>
  <si>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</si>
  <si>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</si>
  <si>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</si>
  <si>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</si>
  <si>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</si>
  <si>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</si>
  <si>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</si>
  <si>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</si>
  <si>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</si>
  <si>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</si>
  <si>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</si>
  <si>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</si>
  <si>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</si>
  <si>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</si>
  <si>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</si>
  <si>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</si>
  <si>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</si>
  <si>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</si>
  <si>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</si>
  <si>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</si>
  <si>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</si>
  <si>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</si>
  <si>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</si>
  <si>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</si>
  <si>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</si>
  <si>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</si>
  <si>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</si>
  <si>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</si>
  <si>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</si>
  <si>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</si>
  <si>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</si>
  <si>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</si>
  <si>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</si>
  <si>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</si>
  <si>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</si>
  <si>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</si>
  <si>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</si>
  <si>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</si>
  <si>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</si>
  <si>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</si>
  <si>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</si>
  <si>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</si>
  <si>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</si>
  <si>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</si>
  <si>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</si>
  <si>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</si>
  <si>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</si>
  <si>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</si>
  <si>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</si>
  <si>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</si>
  <si>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</si>
  <si>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</si>
  <si>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</si>
  <si>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</si>
  <si>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</si>
  <si>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</si>
  <si>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</si>
  <si>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</si>
  <si>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</si>
  <si>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</si>
  <si>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</si>
  <si>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</si>
  <si>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</si>
  <si>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</si>
  <si>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</si>
  <si>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</si>
  <si>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</si>
  <si>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</si>
  <si>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</si>
  <si>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</si>
  <si>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</si>
  <si>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</si>
  <si>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</si>
  <si>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</si>
  <si>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</si>
  <si>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</si>
  <si>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</si>
  <si>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</si>
  <si>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</si>
  <si>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</si>
  <si>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</si>
  <si>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</si>
  <si>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</si>
  <si>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</si>
  <si>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</si>
  <si>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</si>
  <si>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</si>
  <si>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</si>
  <si>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</si>
  <si>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</si>
  <si>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</si>
  <si>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</si>
  <si>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</si>
  <si>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</si>
  <si>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</si>
  <si>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</si>
  <si>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</si>
  <si>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</si>
  <si>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</si>
  <si>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</si>
  <si>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</si>
  <si>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</si>
  <si>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</si>
  <si>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</si>
  <si>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</si>
  <si>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</si>
  <si>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</si>
  <si>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</si>
  <si>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</si>
  <si>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</si>
  <si>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</si>
  <si>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</si>
  <si>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</si>
  <si>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</si>
  <si>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</si>
  <si>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</si>
  <si>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</si>
  <si>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</si>
  <si>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</si>
  <si>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</si>
  <si>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</si>
  <si>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</si>
  <si>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</si>
  <si>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</si>
  <si>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</si>
  <si>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</si>
  <si>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</si>
  <si>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</si>
  <si>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</si>
  <si>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</si>
  <si>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</si>
  <si>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</si>
  <si>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</si>
  <si>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</si>
  <si>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</si>
  <si>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</si>
  <si>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</si>
  <si>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</si>
  <si>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</si>
  <si>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</si>
  <si>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</si>
  <si>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</si>
  <si>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</si>
  <si>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</si>
  <si>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</si>
  <si>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</si>
  <si>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</si>
  <si>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</si>
  <si>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</si>
  <si>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</si>
  <si>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</si>
  <si>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</si>
  <si>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</si>
  <si>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</si>
  <si>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</si>
  <si>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</si>
  <si>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</si>
  <si>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</si>
  <si>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</si>
  <si>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</si>
  <si>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</si>
  <si>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</si>
  <si>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</si>
  <si>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</si>
  <si>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</si>
  <si>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</si>
  <si>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</si>
  <si>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</si>
  <si>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</si>
  <si>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</si>
  <si>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</si>
  <si>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</si>
  <si>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</si>
  <si>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</si>
  <si>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</si>
  <si>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</si>
  <si>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</si>
  <si>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</si>
  <si>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</si>
  <si>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</si>
  <si>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</si>
  <si>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</si>
  <si>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</si>
  <si>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</si>
  <si>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</si>
  <si>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</si>
  <si>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</si>
  <si>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</si>
  <si>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</si>
  <si>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</si>
  <si>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</si>
  <si>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</si>
  <si>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</si>
  <si>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</si>
  <si>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</si>
  <si>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</si>
  <si>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</si>
  <si>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</si>
  <si>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</si>
  <si>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</si>
  <si>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</si>
  <si>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</si>
  <si>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</si>
  <si>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</si>
  <si>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</si>
  <si>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</si>
  <si>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</si>
  <si>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</si>
  <si>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</si>
  <si>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</si>
  <si>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</si>
  <si>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</si>
  <si>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</si>
  <si>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</si>
  <si>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</si>
  <si>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</si>
  <si>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</si>
  <si>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</si>
  <si>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</si>
  <si>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</si>
  <si>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</si>
  <si>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</si>
  <si>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</si>
  <si>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</si>
  <si>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</si>
  <si>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</si>
  <si>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</si>
  <si>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</si>
  <si>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</si>
  <si>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</si>
  <si>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</si>
  <si>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</si>
  <si>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</si>
  <si>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</si>
  <si>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</si>
  <si>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</si>
  <si>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</si>
  <si>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</si>
  <si>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</si>
  <si>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</si>
  <si>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</si>
  <si>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</si>
  <si>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</si>
  <si>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</si>
  <si>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</si>
  <si>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</si>
  <si>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</si>
  <si>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</si>
  <si>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</si>
  <si>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</si>
  <si>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</si>
  <si>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</si>
  <si>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</si>
  <si>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</si>
  <si>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</si>
  <si>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</si>
  <si>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</si>
  <si>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</si>
  <si>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</si>
  <si>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</si>
  <si>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</si>
  <si>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</si>
  <si>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</si>
  <si>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</si>
  <si>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</si>
  <si>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</si>
  <si>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</si>
  <si>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</si>
  <si>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</si>
  <si>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</si>
  <si>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</si>
  <si>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</si>
  <si>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</si>
  <si>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</si>
  <si>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</si>
  <si>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</si>
  <si>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</si>
  <si>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</si>
  <si>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</si>
  <si>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</si>
  <si>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</si>
  <si>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</si>
  <si>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</si>
  <si>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</si>
  <si>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</si>
  <si>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</si>
  <si>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</si>
  <si>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</si>
  <si>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</si>
  <si>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</si>
  <si>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</si>
  <si>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</si>
  <si>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</si>
  <si>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</si>
  <si>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</si>
  <si>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</si>
  <si>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</si>
  <si>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</si>
  <si>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</si>
  <si>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</si>
  <si>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</si>
  <si>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</si>
  <si>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</si>
  <si>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</si>
  <si>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</si>
  <si>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</si>
  <si>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</si>
  <si>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</si>
  <si>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</si>
  <si>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</si>
  <si>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</si>
  <si>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</si>
  <si>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</si>
  <si>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</si>
  <si>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</si>
  <si>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</si>
  <si>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</si>
  <si>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</si>
  <si>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</si>
  <si>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</si>
  <si>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</si>
  <si>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</si>
  <si>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</si>
  <si>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</si>
  <si>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</si>
  <si>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</si>
  <si>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</si>
  <si>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</si>
  <si>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</si>
  <si>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</si>
  <si>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</si>
  <si>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</si>
  <si>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</si>
  <si>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</si>
  <si>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</si>
  <si>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</si>
  <si>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</si>
  <si>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</si>
  <si>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</si>
  <si>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</si>
  <si>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</si>
  <si>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</si>
  <si>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</si>
  <si>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</si>
  <si>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</si>
  <si>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</si>
  <si>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</si>
  <si>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</si>
  <si>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</si>
  <si>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</si>
  <si>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</si>
  <si>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</si>
  <si>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</si>
  <si>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</si>
  <si>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</si>
  <si>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</si>
  <si>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</si>
  <si>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</si>
  <si>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</si>
  <si>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</si>
  <si>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</si>
  <si>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</si>
  <si>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</si>
  <si>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</si>
  <si>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</si>
  <si>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</si>
  <si>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</si>
  <si>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</si>
  <si>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</si>
  <si>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</si>
  <si>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</si>
  <si>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</si>
  <si>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</si>
  <si>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</si>
  <si>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</si>
  <si>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</si>
  <si>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</si>
  <si>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</si>
  <si>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</si>
  <si>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</si>
  <si>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</si>
  <si>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</si>
  <si>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</si>
  <si>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</si>
  <si>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</si>
  <si>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</si>
  <si>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</si>
  <si>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</si>
  <si>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</si>
  <si>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</si>
  <si>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</si>
  <si>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</si>
  <si>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</si>
  <si>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</si>
  <si>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</si>
  <si>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</si>
  <si>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</si>
  <si>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</si>
  <si>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</si>
  <si>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</si>
  <si>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</si>
  <si>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</si>
  <si>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</si>
  <si>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</si>
  <si>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</si>
  <si>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</si>
  <si>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</si>
  <si>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</si>
  <si>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</si>
  <si>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</si>
  <si>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</si>
  <si>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</si>
  <si>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</si>
  <si>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</si>
  <si>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</si>
  <si>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</si>
  <si>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</si>
  <si>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</si>
  <si>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</si>
  <si>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</si>
  <si>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</si>
  <si>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</si>
  <si>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</si>
  <si>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</si>
  <si>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</si>
  <si>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</si>
  <si>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</si>
  <si>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</si>
  <si>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</si>
  <si>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</si>
  <si>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</si>
  <si>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</si>
  <si>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</si>
  <si>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</si>
  <si>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</si>
  <si>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</si>
  <si>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</si>
  <si>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</si>
  <si>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</si>
  <si>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</si>
  <si>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</si>
  <si>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</si>
  <si>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</si>
  <si>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</si>
  <si>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</si>
  <si>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</si>
  <si>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</si>
  <si>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</si>
  <si>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</si>
  <si>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</si>
  <si>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</si>
  <si>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</si>
  <si>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</si>
  <si>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</si>
  <si>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</si>
  <si>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</si>
  <si>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</si>
  <si>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</si>
  <si>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</si>
  <si>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</si>
  <si>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</si>
  <si>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</si>
  <si>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</si>
  <si>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</si>
  <si>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</si>
  <si>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</si>
  <si>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</si>
  <si>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</si>
  <si>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</si>
  <si>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</si>
  <si>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</si>
  <si>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</si>
  <si>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</si>
  <si>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</si>
  <si>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</si>
  <si>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</si>
  <si>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</si>
  <si>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</si>
  <si>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</si>
  <si>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</si>
  <si>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</si>
  <si>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</si>
  <si>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</si>
  <si>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</si>
  <si>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</si>
  <si>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</si>
  <si>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</si>
  <si>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</si>
  <si>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</si>
  <si>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</si>
  <si>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</si>
  <si>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</si>
  <si>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</si>
  <si>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</si>
  <si>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</si>
  <si>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</si>
  <si>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</si>
  <si>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</si>
  <si>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</si>
  <si>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</si>
  <si>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</si>
  <si>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</si>
  <si>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</si>
  <si>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</si>
  <si>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</si>
  <si>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</si>
  <si>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</si>
  <si>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</si>
  <si>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</si>
  <si>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</si>
  <si>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</si>
  <si>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</si>
  <si>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</si>
  <si>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</si>
  <si>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</si>
  <si>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</si>
  <si>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</si>
  <si>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</si>
  <si>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</si>
  <si>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</si>
  <si>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</si>
  <si>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</si>
  <si>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</si>
  <si>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</si>
  <si>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</si>
  <si>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</si>
  <si>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</si>
  <si>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</si>
  <si>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</si>
  <si>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</si>
  <si>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</si>
  <si>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</si>
  <si>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</si>
  <si>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</si>
  <si>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</si>
  <si>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</si>
  <si>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</si>
  <si>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</si>
  <si>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</si>
  <si>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</si>
  <si>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</si>
  <si>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</si>
  <si>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</si>
  <si>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</si>
  <si>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</si>
  <si>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</si>
  <si>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</si>
  <si>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</si>
  <si>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</si>
  <si>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</si>
  <si>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</si>
  <si>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</si>
  <si>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</si>
  <si>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</si>
  <si>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</si>
  <si>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</si>
  <si>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</si>
  <si>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</si>
  <si>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</si>
  <si>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</si>
  <si>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</si>
  <si>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</si>
  <si>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</si>
  <si>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</si>
  <si>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</si>
  <si>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</si>
  <si>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</si>
  <si>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</si>
  <si>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</si>
  <si>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</si>
  <si>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</si>
  <si>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</si>
  <si>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</si>
  <si>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</si>
  <si>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</si>
  <si>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</si>
  <si>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</si>
  <si>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</si>
  <si>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</si>
  <si>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</si>
  <si>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</si>
  <si>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</si>
  <si>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</si>
  <si>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</si>
  <si>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</si>
  <si>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</si>
  <si>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</si>
  <si>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</si>
  <si>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</si>
  <si>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</si>
  <si>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</si>
  <si>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</si>
  <si>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</si>
  <si>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</si>
  <si>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</si>
  <si>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</si>
  <si>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</si>
  <si>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</si>
  <si>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</si>
  <si>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</si>
  <si>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</si>
  <si>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</si>
  <si>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</si>
  <si>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</si>
  <si>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</si>
  <si>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</si>
  <si>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</si>
  <si>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</si>
  <si>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</si>
  <si>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</si>
  <si>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</si>
  <si>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</si>
  <si>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</si>
  <si>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</si>
  <si>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</si>
  <si>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</si>
  <si>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</si>
  <si>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</si>
  <si>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</si>
  <si>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</si>
  <si>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</si>
  <si>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</si>
  <si>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</si>
  <si>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</si>
  <si>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</si>
  <si>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</si>
  <si>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</si>
  <si>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</si>
  <si>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</si>
  <si>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</si>
  <si>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</si>
  <si>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</si>
  <si>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</si>
  <si>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</si>
  <si>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</si>
  <si>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</si>
  <si>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</si>
  <si>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</si>
  <si>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</si>
  <si>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</si>
  <si>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</si>
  <si>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</si>
  <si>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</si>
  <si>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</si>
  <si>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</si>
  <si>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</si>
  <si>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</si>
  <si>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</si>
  <si>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</si>
  <si>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</si>
  <si>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</si>
  <si>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</si>
  <si>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</si>
  <si>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</si>
  <si>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</si>
  <si>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</si>
  <si>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</si>
  <si>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</si>
  <si>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</si>
  <si>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</si>
  <si>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</si>
  <si>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</si>
  <si>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</si>
  <si>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</si>
  <si>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</si>
  <si>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</si>
  <si>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</si>
  <si>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</si>
  <si>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</si>
  <si>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</si>
  <si>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</si>
  <si>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</si>
  <si>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</si>
  <si>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</si>
  <si>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</si>
  <si>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</si>
  <si>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</si>
  <si>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</si>
  <si>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</si>
  <si>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</si>
  <si>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</si>
  <si>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</si>
  <si>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</si>
  <si>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</si>
  <si>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</si>
  <si>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</si>
  <si>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</si>
  <si>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</si>
  <si>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</si>
  <si>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</si>
  <si>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</si>
  <si>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</si>
  <si>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</si>
  <si>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</si>
  <si>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</si>
  <si>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</si>
  <si>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</si>
  <si>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</si>
  <si>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</si>
  <si>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</si>
  <si>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</si>
  <si>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</si>
  <si>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</si>
  <si>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</si>
  <si>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</si>
  <si>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</si>
  <si>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</si>
  <si>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</si>
  <si>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</si>
  <si>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</si>
  <si>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</si>
  <si>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</si>
  <si>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</si>
  <si>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</si>
  <si>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</si>
  <si>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</si>
  <si>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</si>
  <si>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</si>
  <si>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</si>
  <si>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</si>
  <si>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</si>
  <si>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</si>
  <si>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</si>
  <si>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</si>
  <si>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</si>
  <si>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</si>
  <si>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</si>
  <si>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</si>
  <si>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</si>
  <si>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</si>
  <si>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</si>
  <si>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</si>
  <si>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</si>
  <si>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</si>
  <si>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</si>
  <si>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</si>
  <si>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</si>
  <si>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</si>
  <si>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</si>
  <si>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</si>
  <si>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</si>
  <si>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</si>
  <si>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</si>
  <si>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</si>
  <si>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</si>
  <si>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</si>
  <si>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</si>
  <si>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</si>
  <si>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</si>
  <si>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</si>
  <si>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</si>
  <si>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</si>
  <si>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</si>
  <si>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</si>
  <si>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</si>
  <si>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</si>
  <si>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</si>
  <si>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</si>
  <si>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</si>
  <si>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</si>
  <si>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</si>
  <si>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</si>
  <si>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</si>
  <si>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</si>
  <si>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</si>
  <si>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</si>
  <si>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</si>
  <si>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</si>
  <si>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</si>
  <si>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</si>
  <si>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</si>
  <si>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</si>
  <si>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</si>
  <si>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</si>
  <si>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</si>
  <si>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</si>
  <si>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</si>
  <si>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</si>
  <si>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</si>
  <si>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</si>
  <si>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</si>
  <si>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</si>
  <si>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</si>
  <si>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</si>
  <si>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</si>
  <si>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</si>
  <si>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</si>
  <si>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</si>
  <si>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</si>
  <si>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</si>
  <si>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</si>
  <si>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</si>
  <si>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</si>
  <si>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</si>
  <si>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</si>
  <si>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</si>
  <si>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</si>
  <si>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</si>
  <si>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</si>
  <si>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</si>
  <si>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</si>
  <si>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</si>
  <si>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</si>
  <si>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</si>
  <si>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</si>
  <si>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</si>
  <si>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</si>
  <si>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</si>
  <si>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</si>
  <si>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</si>
  <si>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</si>
  <si>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</si>
  <si>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</si>
  <si>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</si>
  <si>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</si>
  <si>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</si>
  <si>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</si>
  <si>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</si>
  <si>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</si>
  <si>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</si>
  <si>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</si>
  <si>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</si>
  <si>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</si>
  <si>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</si>
  <si>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</si>
  <si>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</si>
  <si>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</si>
  <si>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</si>
  <si>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</si>
  <si>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</si>
  <si>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</si>
  <si>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</si>
  <si>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</si>
  <si>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</si>
  <si>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</si>
  <si>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</si>
  <si>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</si>
  <si>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</si>
  <si>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</si>
  <si>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</si>
  <si>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</si>
  <si>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</si>
  <si>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</si>
  <si>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</si>
  <si>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</si>
  <si>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</si>
  <si>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</si>
  <si>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</si>
  <si>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</si>
  <si>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</si>
  <si>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</si>
  <si>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</si>
  <si>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</si>
  <si>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</si>
  <si>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</si>
  <si>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</si>
  <si>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</si>
  <si>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</si>
  <si>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</si>
  <si>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</si>
  <si>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</si>
  <si>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</si>
  <si>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</si>
  <si>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</si>
  <si>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</si>
  <si>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</si>
  <si>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</si>
  <si>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</si>
  <si>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</si>
  <si>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</si>
  <si>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</si>
  <si>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</si>
  <si>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</si>
  <si>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</si>
  <si>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</si>
  <si>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</si>
  <si>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</si>
  <si>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</si>
  <si>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</si>
  <si>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</si>
  <si>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</si>
  <si>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</si>
  <si>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</si>
  <si>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</si>
  <si>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</si>
  <si>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</si>
  <si>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</si>
  <si>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</si>
  <si>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</si>
  <si>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</si>
  <si>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</si>
  <si>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</si>
  <si>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</si>
  <si>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</si>
  <si>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</si>
  <si>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</si>
  <si>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</si>
  <si>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</si>
  <si>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</si>
  <si>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</si>
  <si>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</si>
  <si>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</si>
  <si>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</si>
  <si>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</si>
  <si>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</si>
  <si>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</si>
  <si>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</si>
  <si>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</si>
  <si>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</si>
  <si>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</si>
  <si>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</si>
  <si>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</si>
  <si>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</si>
  <si>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</si>
  <si>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</si>
  <si>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</si>
  <si>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</si>
  <si>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</si>
  <si>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</si>
  <si>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</si>
  <si>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</si>
  <si>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</si>
  <si>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</si>
  <si>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</si>
  <si>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</si>
  <si>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</si>
  <si>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</si>
  <si>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</si>
  <si>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</si>
  <si>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</si>
  <si>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</si>
  <si>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</si>
  <si>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</si>
  <si>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</si>
  <si>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</si>
  <si>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</si>
  <si>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</si>
  <si>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</si>
  <si>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</si>
  <si>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</si>
  <si>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</si>
  <si>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</si>
  <si>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</si>
  <si>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</si>
  <si>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</si>
  <si>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</si>
  <si>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</si>
  <si>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</si>
  <si>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</si>
  <si>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</si>
  <si>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</si>
  <si>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</si>
  <si>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</si>
  <si>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</si>
  <si>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</si>
  <si>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</si>
  <si>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</si>
  <si>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</si>
  <si>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</si>
  <si>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</si>
  <si>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</si>
  <si>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</si>
  <si>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</si>
  <si>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</si>
  <si>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</si>
  <si>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</si>
  <si>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</si>
  <si>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</si>
  <si>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</si>
  <si>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</si>
  <si>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</si>
  <si>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</si>
  <si>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</si>
  <si>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</si>
  <si>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</si>
  <si>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</si>
  <si>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</si>
  <si>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</si>
  <si>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</si>
  <si>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</si>
  <si>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</si>
  <si>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</si>
  <si>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</si>
  <si>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</si>
  <si>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</si>
  <si>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</si>
  <si>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</si>
  <si>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</si>
  <si>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</si>
  <si>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</si>
  <si>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</si>
  <si>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</si>
  <si>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</si>
  <si>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</si>
  <si>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</si>
  <si>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</si>
  <si>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</si>
  <si>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</si>
  <si>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</si>
  <si>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</si>
  <si>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</si>
  <si>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</si>
  <si>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</si>
  <si>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</si>
  <si>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</si>
  <si>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</si>
  <si>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</si>
  <si>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</si>
  <si>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</si>
  <si>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</si>
  <si>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</si>
  <si>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</si>
  <si>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</si>
  <si>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</si>
  <si>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</si>
  <si>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</si>
  <si>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</si>
  <si>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</si>
  <si>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</si>
  <si>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</si>
  <si>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</si>
  <si>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</si>
  <si>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</si>
  <si>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</si>
  <si>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</si>
  <si>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</si>
  <si>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</si>
  <si>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</si>
  <si>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</si>
  <si>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</si>
  <si>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</si>
  <si>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</si>
  <si>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</si>
  <si>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</si>
  <si>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</si>
  <si>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</si>
  <si>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</si>
  <si>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</si>
  <si>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</si>
  <si>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</si>
  <si>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</si>
  <si>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</si>
  <si>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</si>
  <si>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</si>
  <si>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</si>
  <si>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</si>
  <si>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</si>
  <si>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</si>
  <si>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</si>
  <si>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</si>
  <si>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</si>
  <si>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</si>
  <si>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</si>
  <si>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</si>
  <si>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</si>
  <si>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</si>
  <si>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</si>
  <si>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</si>
  <si>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</si>
  <si>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</si>
  <si>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</si>
  <si>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</si>
  <si>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</si>
  <si>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</si>
  <si>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</si>
  <si>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</si>
  <si>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</si>
  <si>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</si>
  <si>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</si>
  <si>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</si>
  <si>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</si>
  <si>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</si>
  <si>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</si>
  <si>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</si>
  <si>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</si>
  <si>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</si>
  <si>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</si>
  <si>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</si>
  <si>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</si>
  <si>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</si>
  <si>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</si>
  <si>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</si>
  <si>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</si>
  <si>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</si>
  <si>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</si>
  <si>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</si>
  <si>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</si>
  <si>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</si>
  <si>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</si>
  <si>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</si>
  <si>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</si>
  <si>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</si>
  <si>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</si>
  <si>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</si>
  <si>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</si>
  <si>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</si>
  <si>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</si>
  <si>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</si>
  <si>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</si>
  <si>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</si>
  <si>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</si>
  <si>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</si>
  <si>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</si>
  <si>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</si>
  <si>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</si>
  <si>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</si>
  <si>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</si>
  <si>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</si>
  <si>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</si>
  <si>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</si>
  <si>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</si>
  <si>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</si>
  <si>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</si>
  <si>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</si>
  <si>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</si>
  <si>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</si>
  <si>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</si>
  <si>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</si>
  <si>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</si>
  <si>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</si>
  <si>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</si>
  <si>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</si>
  <si>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</si>
  <si>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</si>
  <si>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</si>
  <si>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</si>
  <si>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</si>
  <si>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</si>
  <si>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</si>
  <si>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</si>
  <si>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</si>
  <si>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</si>
  <si>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</si>
  <si>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</si>
  <si>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</si>
  <si>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</si>
  <si>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</si>
  <si>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</si>
  <si>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</si>
  <si>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</si>
  <si>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</si>
  <si>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</si>
  <si>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</si>
  <si>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</si>
  <si>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</si>
  <si>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</si>
  <si>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</si>
  <si>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</si>
  <si>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</si>
  <si>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</si>
  <si>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</si>
  <si>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</si>
  <si>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</si>
  <si>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</si>
  <si>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</si>
  <si>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</si>
  <si>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</si>
  <si>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</si>
  <si>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</si>
  <si>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</si>
  <si>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</si>
  <si>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</si>
  <si>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</si>
  <si>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</si>
  <si>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</si>
  <si>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</si>
  <si>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</si>
  <si>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</si>
  <si>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</si>
  <si>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</si>
  <si>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</si>
  <si>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</si>
  <si>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</si>
  <si>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</si>
  <si>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</si>
  <si>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</si>
  <si>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</si>
  <si>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</si>
  <si>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</si>
  <si>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</si>
  <si>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</si>
  <si>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</si>
  <si>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</si>
  <si>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</si>
  <si>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</si>
  <si>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</si>
  <si>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</si>
  <si>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</si>
  <si>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</si>
  <si>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</si>
  <si>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</si>
  <si>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</si>
  <si>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</si>
  <si>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</si>
  <si>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</si>
  <si>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</si>
  <si>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</si>
  <si>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</si>
  <si>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</si>
  <si>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</si>
  <si>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</si>
  <si>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</si>
  <si>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</si>
  <si>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</si>
  <si>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</si>
  <si>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</si>
  <si>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</si>
  <si>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</si>
  <si>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</si>
  <si>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</si>
  <si>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</si>
  <si>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</si>
  <si>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</si>
  <si>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</si>
  <si>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</si>
  <si>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</si>
  <si>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</si>
  <si>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</si>
  <si>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</si>
  <si>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</si>
  <si>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</si>
  <si>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</si>
  <si>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</si>
  <si>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</si>
  <si>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</si>
  <si>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</si>
  <si>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</si>
  <si>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</si>
  <si>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</si>
  <si>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</si>
  <si>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</si>
  <si>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</si>
  <si>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</si>
  <si>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</si>
  <si>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</si>
  <si>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</si>
  <si>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</si>
  <si>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</si>
  <si>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</si>
  <si>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</si>
  <si>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</si>
  <si>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</si>
  <si>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</si>
  <si>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</si>
  <si>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</si>
  <si>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</si>
  <si>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</si>
  <si>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</si>
  <si>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</si>
  <si>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</si>
  <si>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</si>
  <si>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</si>
  <si>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</si>
  <si>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</si>
  <si>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</si>
  <si>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</si>
  <si>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</si>
  <si>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</si>
  <si>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</si>
  <si>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</si>
  <si>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</si>
  <si>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</si>
  <si>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</si>
  <si>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</si>
  <si>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</si>
  <si>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</si>
  <si>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</si>
  <si>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</si>
  <si>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</si>
  <si>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</si>
  <si>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</si>
  <si>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</si>
  <si>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</si>
  <si>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</si>
  <si>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</si>
  <si>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</si>
  <si>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</si>
  <si>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</si>
  <si>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</si>
  <si>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</si>
  <si>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</si>
  <si>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</si>
  <si>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</si>
  <si>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</si>
  <si>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</si>
  <si>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</si>
  <si>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</si>
  <si>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</si>
  <si>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</si>
  <si>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</si>
  <si>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</si>
  <si>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</si>
  <si>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</si>
  <si>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</si>
  <si>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</si>
  <si>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</si>
  <si>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</si>
  <si>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</si>
  <si>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</si>
  <si>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</si>
  <si>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</si>
  <si>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</si>
  <si>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</si>
  <si>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</si>
  <si>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</si>
  <si>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</si>
  <si>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</si>
  <si>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</si>
  <si>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</si>
  <si>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</si>
  <si>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</si>
  <si>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</si>
  <si>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</si>
  <si>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</si>
  <si>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</si>
  <si>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</si>
  <si>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</si>
  <si>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</si>
  <si>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</si>
  <si>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</si>
  <si>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</si>
  <si>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</si>
  <si>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</si>
  <si>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</si>
  <si>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</si>
  <si>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</si>
  <si>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</si>
  <si>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</si>
  <si>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</si>
  <si>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</si>
  <si>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</si>
  <si>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</si>
  <si>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</si>
  <si>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</si>
  <si>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</si>
  <si>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</si>
  <si>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</si>
  <si>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</si>
  <si>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</si>
  <si>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</si>
  <si>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</si>
  <si>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</si>
  <si>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</si>
  <si>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</si>
  <si>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</si>
  <si>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</si>
  <si>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</si>
  <si>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</si>
  <si>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</si>
  <si>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</si>
  <si>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</si>
  <si>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</si>
  <si>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</si>
  <si>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</si>
  <si>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</si>
  <si>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</si>
  <si>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</si>
  <si>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</si>
  <si>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</si>
  <si>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</si>
  <si>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</si>
  <si>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</si>
  <si>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</si>
  <si>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</si>
  <si>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</si>
  <si>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</si>
  <si>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</si>
  <si>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</si>
  <si>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</si>
  <si>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</si>
  <si>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</si>
  <si>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</si>
  <si>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</si>
  <si>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</si>
  <si>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</si>
  <si>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</si>
  <si>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</si>
  <si>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</si>
  <si>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</si>
  <si>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</si>
  <si>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</si>
  <si>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</si>
  <si>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</si>
  <si>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</si>
  <si>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</si>
  <si>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</si>
  <si>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</si>
  <si>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</si>
  <si>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</si>
  <si>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</si>
  <si>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</si>
  <si>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</si>
  <si>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</si>
  <si>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</si>
  <si>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</si>
  <si>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</si>
  <si>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</si>
  <si>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</si>
  <si>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</si>
  <si>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</si>
  <si>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</si>
  <si>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</si>
  <si>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</si>
  <si>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</si>
  <si>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</si>
  <si>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</si>
  <si>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</si>
  <si>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</si>
  <si>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</si>
  <si>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</si>
  <si>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</si>
  <si>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</si>
  <si>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</si>
  <si>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</si>
  <si>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</si>
  <si>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</si>
  <si>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</si>
  <si>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</si>
  <si>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</si>
  <si>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</si>
  <si>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</si>
  <si>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</si>
  <si>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</si>
  <si>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</si>
  <si>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</si>
  <si>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</si>
  <si>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</si>
  <si>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</si>
  <si>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</si>
  <si>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</si>
  <si>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</si>
  <si>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</si>
  <si>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</si>
  <si>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</si>
  <si>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</si>
  <si>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</si>
  <si>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</si>
  <si>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</si>
  <si>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</si>
  <si>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</si>
  <si>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</si>
  <si>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</si>
  <si>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</si>
  <si>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</si>
  <si>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</si>
  <si>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</si>
  <si>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</si>
  <si>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</si>
  <si>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</si>
  <si>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</si>
  <si>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</si>
  <si>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</si>
  <si>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</si>
  <si>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</si>
  <si>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</si>
  <si>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</si>
  <si>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</si>
  <si>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</si>
  <si>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</si>
  <si>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</si>
  <si>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</si>
  <si>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</si>
  <si>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</si>
  <si>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</si>
  <si>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</si>
  <si>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</si>
  <si>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</si>
  <si>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</si>
  <si>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</si>
  <si>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</si>
  <si>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</si>
  <si>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</si>
  <si>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</si>
  <si>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</si>
  <si>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</si>
  <si>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</si>
  <si>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</si>
  <si>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</si>
  <si>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</si>
  <si>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</si>
  <si>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</si>
  <si>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</si>
  <si>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</si>
  <si>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</si>
  <si>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</si>
  <si>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</si>
  <si>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</si>
  <si>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</si>
  <si>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</si>
  <si>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</si>
  <si>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</si>
  <si>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</si>
  <si>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</si>
  <si>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</si>
  <si>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</si>
  <si>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</si>
  <si>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</si>
  <si>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</si>
  <si>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</si>
  <si>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</si>
  <si>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</si>
  <si>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</si>
  <si>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</si>
  <si>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</si>
  <si>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</si>
  <si>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</si>
  <si>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</si>
  <si>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</si>
  <si>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</si>
  <si>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</si>
  <si>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</si>
  <si>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</si>
  <si>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</si>
  <si>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</si>
  <si>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</si>
  <si>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</si>
  <si>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</si>
  <si>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</si>
  <si>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</si>
  <si>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</si>
  <si>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</si>
  <si>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</si>
  <si>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</si>
  <si>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</si>
  <si>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</si>
  <si>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</si>
  <si>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</si>
  <si>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</si>
  <si>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</si>
  <si>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</si>
  <si>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</si>
  <si>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</si>
  <si>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</si>
  <si>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</si>
  <si>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</si>
  <si>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</si>
  <si>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</si>
  <si>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</si>
  <si>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</si>
  <si>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</si>
  <si>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</si>
  <si>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</si>
  <si>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</si>
  <si>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</si>
  <si>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</si>
  <si>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</si>
  <si>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</si>
  <si>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</si>
  <si>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</si>
  <si>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</si>
  <si>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</si>
  <si>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</si>
  <si>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</si>
  <si>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</si>
  <si>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</si>
  <si>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</si>
  <si>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</si>
  <si>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</si>
  <si>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</si>
  <si>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</si>
  <si>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</si>
  <si>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</si>
  <si>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</si>
  <si>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</si>
  <si>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</si>
  <si>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</si>
  <si>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</si>
  <si>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</si>
  <si>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</si>
  <si>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</si>
  <si>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</si>
  <si>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</si>
  <si>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</si>
  <si>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</si>
  <si>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</si>
  <si>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</si>
  <si>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</si>
  <si>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</si>
  <si>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</si>
  <si>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</si>
  <si>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</si>
  <si>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</si>
  <si>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</si>
  <si>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</si>
  <si>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</si>
  <si>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</si>
  <si>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</si>
  <si>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</si>
  <si>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</si>
  <si>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</si>
  <si>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</si>
  <si>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</si>
  <si>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</si>
  <si>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</si>
  <si>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</si>
  <si>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</si>
  <si>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</si>
  <si>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</si>
  <si>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</si>
  <si>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</si>
  <si>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</si>
  <si>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</si>
  <si>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</si>
  <si>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</si>
  <si>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</si>
  <si>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</si>
  <si>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</si>
  <si>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</si>
  <si>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</si>
  <si>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</si>
  <si>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</si>
  <si>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</si>
  <si>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</si>
  <si>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</si>
  <si>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</si>
  <si>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</si>
  <si>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</si>
  <si>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</si>
  <si>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</si>
  <si>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</si>
  <si>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</si>
  <si>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</si>
  <si>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</si>
  <si>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</si>
  <si>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</si>
  <si>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</si>
  <si>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</si>
  <si>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</si>
  <si>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</si>
  <si>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</si>
  <si>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</si>
  <si>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</si>
  <si>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</si>
  <si>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</si>
  <si>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</si>
  <si>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</si>
  <si>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</si>
  <si>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</si>
  <si>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</si>
  <si>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</si>
  <si>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</si>
  <si>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</si>
  <si>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</si>
  <si>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</si>
  <si>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</si>
  <si>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</si>
  <si>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</si>
  <si>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</si>
  <si>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</si>
  <si>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</si>
  <si>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</si>
  <si>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</si>
  <si>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</si>
  <si>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</si>
  <si>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</si>
  <si>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</si>
  <si>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</si>
  <si>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</si>
  <si>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</si>
  <si>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</si>
  <si>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</si>
  <si>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</si>
  <si>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</si>
  <si>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</si>
  <si>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</si>
  <si>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</si>
  <si>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</si>
  <si>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</si>
  <si>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</si>
  <si>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</si>
  <si>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</si>
  <si>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</si>
  <si>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</si>
  <si>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</si>
  <si>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</si>
  <si>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</si>
  <si>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</si>
  <si>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</si>
  <si>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</si>
  <si>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</si>
  <si>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</si>
  <si>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</si>
  <si>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</si>
  <si>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</si>
  <si>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</si>
  <si>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</si>
  <si>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</si>
  <si>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</si>
  <si>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</si>
  <si>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</si>
  <si>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</si>
  <si>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</si>
  <si>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</si>
  <si>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</si>
  <si>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</si>
  <si>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</si>
  <si>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</si>
  <si>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</si>
  <si>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</si>
  <si>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</si>
  <si>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</si>
  <si>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</si>
  <si>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</si>
  <si>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</si>
  <si>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</si>
  <si>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</si>
  <si>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</si>
  <si>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</si>
  <si>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</si>
  <si>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</si>
  <si>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</si>
  <si>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</si>
  <si>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</si>
  <si>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</si>
  <si>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</si>
  <si>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</si>
  <si>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</si>
  <si>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</si>
  <si>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</si>
  <si>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</si>
  <si>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</si>
  <si>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</si>
  <si>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</si>
  <si>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</si>
  <si>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</si>
  <si>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</si>
  <si>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</si>
  <si>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</si>
  <si>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</si>
  <si>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</si>
  <si>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</si>
  <si>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</si>
  <si>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</si>
  <si>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</si>
  <si>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</si>
  <si>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</si>
  <si>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</si>
  <si>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</si>
  <si>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</si>
  <si>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</si>
  <si>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</si>
  <si>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</si>
  <si>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</si>
  <si>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</si>
  <si>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</si>
  <si>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</si>
  <si>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</si>
  <si>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</si>
  <si>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</si>
  <si>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</si>
  <si>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</si>
  <si>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</si>
  <si>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</si>
  <si>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</si>
  <si>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</si>
  <si>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</si>
  <si>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</si>
  <si>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</si>
  <si>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</si>
  <si>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</si>
  <si>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</si>
  <si>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</si>
  <si>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</si>
  <si>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</si>
  <si>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</si>
  <si>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</si>
  <si>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</si>
  <si>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</si>
  <si>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</si>
  <si>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</si>
  <si>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</si>
  <si>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</si>
  <si>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</si>
  <si>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</si>
  <si>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</si>
  <si>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</si>
  <si>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</si>
  <si>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</si>
  <si>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</si>
  <si>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</si>
  <si>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</si>
  <si>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</si>
  <si>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</si>
  <si>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</si>
  <si>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</si>
  <si>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</si>
  <si>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</si>
  <si>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</si>
  <si>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</si>
  <si>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</si>
  <si>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</si>
  <si>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</si>
  <si>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</si>
  <si>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</si>
  <si>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</si>
  <si>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</si>
  <si>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</si>
  <si>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</si>
  <si>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</si>
  <si>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</si>
  <si>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</si>
  <si>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</si>
  <si>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</si>
  <si>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</si>
  <si>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</si>
  <si>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</si>
  <si>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</si>
  <si>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</si>
  <si>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</si>
  <si>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</si>
  <si>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</si>
  <si>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</si>
  <si>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</si>
  <si>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</si>
  <si>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</si>
  <si>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</si>
  <si>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</si>
  <si>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</si>
  <si>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</si>
  <si>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</si>
  <si>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</si>
  <si>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</si>
  <si>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</si>
  <si>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</si>
  <si>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</si>
  <si>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</si>
  <si>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</si>
  <si>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</si>
  <si>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</si>
  <si>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</si>
  <si>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</si>
  <si>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</si>
  <si>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</si>
  <si>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</si>
  <si>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</si>
  <si>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</si>
  <si>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</si>
  <si>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</si>
  <si>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</si>
  <si>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</si>
  <si>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</si>
  <si>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</si>
  <si>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</si>
  <si>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</si>
  <si>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</si>
  <si>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</si>
  <si>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</si>
  <si>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</si>
  <si>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</si>
  <si>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</si>
  <si>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</si>
  <si>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</si>
  <si>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</si>
  <si>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</si>
  <si>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</si>
  <si>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</si>
  <si>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</si>
  <si>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</si>
  <si>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</si>
  <si>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</si>
  <si>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</si>
  <si>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</si>
  <si>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</si>
  <si>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</si>
  <si>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</si>
  <si>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</si>
  <si>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</si>
  <si>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</si>
  <si>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</si>
  <si>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</si>
  <si>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</si>
  <si>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</si>
  <si>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</si>
  <si>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</si>
  <si>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</si>
  <si>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</si>
  <si>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</si>
  <si>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</si>
  <si>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</si>
  <si>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</si>
  <si>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</si>
  <si>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</si>
  <si>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</si>
  <si>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</si>
  <si>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</si>
  <si>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</si>
  <si>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</si>
  <si>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</si>
  <si>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</si>
  <si>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</si>
  <si>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</si>
  <si>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</si>
  <si>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</si>
  <si>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</si>
  <si>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</si>
  <si>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</si>
  <si>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</si>
  <si>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</si>
  <si>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</si>
  <si>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</si>
  <si>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</si>
  <si>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</si>
  <si>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</si>
  <si>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</si>
  <si>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</si>
  <si>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</si>
  <si>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</si>
  <si>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</si>
  <si>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</si>
  <si>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</si>
  <si>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</si>
  <si>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</si>
  <si>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</si>
  <si>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</si>
  <si>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</si>
  <si>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</si>
  <si>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</si>
  <si>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</si>
  <si>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</si>
  <si>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</si>
  <si>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</si>
  <si>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</si>
  <si>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</si>
  <si>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</si>
  <si>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</si>
  <si>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</si>
  <si>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</si>
  <si>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</si>
  <si>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</si>
  <si>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</si>
  <si>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</si>
  <si>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</si>
  <si>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</si>
  <si>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</si>
  <si>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</si>
  <si>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</si>
  <si>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</si>
  <si>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</si>
  <si>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</si>
  <si>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</si>
  <si>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</si>
  <si>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</si>
  <si>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</si>
  <si>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</si>
  <si>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</si>
  <si>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</si>
  <si>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</si>
  <si>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</si>
  <si>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</si>
  <si>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</si>
  <si>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</si>
  <si>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</si>
  <si>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</si>
  <si>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</si>
  <si>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</si>
  <si>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</si>
  <si>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</si>
  <si>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</si>
  <si>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</si>
  <si>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</si>
  <si>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</si>
  <si>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</si>
  <si>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</si>
  <si>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</si>
  <si>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</si>
  <si>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</si>
  <si>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</si>
  <si>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</si>
  <si>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</si>
  <si>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</si>
  <si>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</si>
  <si>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</si>
  <si>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</si>
  <si>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</si>
  <si>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</si>
  <si>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</si>
  <si>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</si>
  <si>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</si>
  <si>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</si>
  <si>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</si>
  <si>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</si>
  <si>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</si>
  <si>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</si>
  <si>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</si>
  <si>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</si>
  <si>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</si>
  <si>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</si>
  <si>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</si>
  <si>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</si>
  <si>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</si>
  <si>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</si>
  <si>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</si>
  <si>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</si>
  <si>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</si>
  <si>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</si>
  <si>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</si>
  <si>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</si>
  <si>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</si>
  <si>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</si>
  <si>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</si>
  <si>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</si>
  <si>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</si>
  <si>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</si>
  <si>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</si>
  <si>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</si>
  <si>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</si>
  <si>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</si>
  <si>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</si>
  <si>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</si>
  <si>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</si>
  <si>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</si>
  <si>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</si>
  <si>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</si>
  <si>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</si>
  <si>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</si>
  <si>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</si>
  <si>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</si>
  <si>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</si>
  <si>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</si>
  <si>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</si>
  <si>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</si>
  <si>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</si>
  <si>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</si>
  <si>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</si>
  <si>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</si>
  <si>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</si>
  <si>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</si>
  <si>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</si>
  <si>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</si>
  <si>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</si>
  <si>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</si>
  <si>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</si>
  <si>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</si>
  <si>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</si>
  <si>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</si>
  <si>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</si>
  <si>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</si>
  <si>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</si>
  <si>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</si>
  <si>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</si>
  <si>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</si>
  <si>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</si>
  <si>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</si>
  <si>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</si>
  <si>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</si>
  <si>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</si>
  <si>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</si>
  <si>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</si>
  <si>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</si>
  <si>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</si>
  <si>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</si>
  <si>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</si>
  <si>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</si>
  <si>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</si>
  <si>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</si>
  <si>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</si>
  <si>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</si>
  <si>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</si>
  <si>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</si>
  <si>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</si>
  <si>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</si>
  <si>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</si>
  <si>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</si>
  <si>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</si>
  <si>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</si>
  <si>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</si>
  <si>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</si>
  <si>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</si>
  <si>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</si>
  <si>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</si>
  <si>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</si>
  <si>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</si>
  <si>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</si>
  <si>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</si>
  <si>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</si>
  <si>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</si>
  <si>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</si>
  <si>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</si>
  <si>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</si>
  <si>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</si>
  <si>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</si>
  <si>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</si>
  <si>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</si>
  <si>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</si>
  <si>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</si>
  <si>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</si>
  <si>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</si>
  <si>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</si>
  <si>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</si>
  <si>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</si>
  <si>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</si>
  <si>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</si>
  <si>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</si>
  <si>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</si>
  <si>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</si>
  <si>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</si>
  <si>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</si>
  <si>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</si>
  <si>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</si>
  <si>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</si>
  <si>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</si>
  <si>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</si>
  <si>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</si>
  <si>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</si>
  <si>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</si>
  <si>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</si>
  <si>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</si>
  <si>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</si>
  <si>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</si>
  <si>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</si>
  <si>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</si>
  <si>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</si>
  <si>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</si>
  <si>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</si>
  <si>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</si>
  <si>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</si>
  <si>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</si>
  <si>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</si>
  <si>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</si>
  <si>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</si>
  <si>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</si>
  <si>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</si>
  <si>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</si>
  <si>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</si>
  <si>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</si>
  <si>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</si>
  <si>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</si>
  <si>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</si>
  <si>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</si>
  <si>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</si>
  <si>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</si>
  <si>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</si>
  <si>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</si>
  <si>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</si>
  <si>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</si>
  <si>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</si>
  <si>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</si>
  <si>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</si>
  <si>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</si>
  <si>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</si>
  <si>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</si>
  <si>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</si>
  <si>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</si>
  <si>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</si>
  <si>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</si>
  <si>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</si>
  <si>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</si>
  <si>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</si>
  <si>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</si>
  <si>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</si>
  <si>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</si>
  <si>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</si>
  <si>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</si>
  <si>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</si>
  <si>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</si>
  <si>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</si>
  <si>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</si>
  <si>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</si>
  <si>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</si>
  <si>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</si>
  <si>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</si>
  <si>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</si>
  <si>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</si>
  <si>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</si>
  <si>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</si>
  <si>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</si>
  <si>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</si>
  <si>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</si>
  <si>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</si>
  <si>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</si>
  <si>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</si>
  <si>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</si>
  <si>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</si>
  <si>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</si>
  <si>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</si>
  <si>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</si>
  <si>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</si>
  <si>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</si>
  <si>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</si>
  <si>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</si>
  <si>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</si>
  <si>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</si>
  <si>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</si>
  <si>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</si>
  <si>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</si>
  <si>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</si>
  <si>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</si>
  <si>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</si>
  <si>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</si>
  <si>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</si>
  <si>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</si>
  <si>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</si>
  <si>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</si>
  <si>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</si>
  <si>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</si>
  <si>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</si>
  <si>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</si>
  <si>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</si>
  <si>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</si>
  <si>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</si>
  <si>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</si>
  <si>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</si>
  <si>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</si>
  <si>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</si>
  <si>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</si>
  <si>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</si>
  <si>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</si>
  <si>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</si>
  <si>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</si>
  <si>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</si>
  <si>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</si>
  <si>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</si>
  <si>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</si>
  <si>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</si>
  <si>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</si>
  <si>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</si>
  <si>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</si>
  <si>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</si>
  <si>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</si>
  <si>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</si>
  <si>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</si>
  <si>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</si>
  <si>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</si>
  <si>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</si>
  <si>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</si>
  <si>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</si>
  <si>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</si>
  <si>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</si>
  <si>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</si>
  <si>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</si>
  <si>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</si>
  <si>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</si>
  <si>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</si>
  <si>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</si>
  <si>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</si>
  <si>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</si>
  <si>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</si>
  <si>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</si>
  <si>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</si>
  <si>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</si>
  <si>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</si>
  <si>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</si>
  <si>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</si>
  <si>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</si>
  <si>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</si>
  <si>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</si>
  <si>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</si>
  <si>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</si>
  <si>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</si>
  <si>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</si>
  <si>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</si>
  <si>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</si>
  <si>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</si>
  <si>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</si>
  <si>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</si>
  <si>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</si>
  <si>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</si>
  <si>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</si>
  <si>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</si>
  <si>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</si>
  <si>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</si>
  <si>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</si>
  <si>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</si>
  <si>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</si>
  <si>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</si>
  <si>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</si>
  <si>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</si>
  <si>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</si>
  <si>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</si>
  <si>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</si>
  <si>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</si>
  <si>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</si>
  <si>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</si>
  <si>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</si>
  <si>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</si>
  <si>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</si>
  <si>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</si>
  <si>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</si>
  <si>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</si>
  <si>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</si>
  <si>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</si>
  <si>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</si>
  <si>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</si>
  <si>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</si>
  <si>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</si>
  <si>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</si>
  <si>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</si>
  <si>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</si>
  <si>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</si>
  <si>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</si>
  <si>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</si>
  <si>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</si>
  <si>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</si>
  <si>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</si>
  <si>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</si>
  <si>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</si>
  <si>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</si>
  <si>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</si>
  <si>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</si>
  <si>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</si>
  <si>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</si>
  <si>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</si>
  <si>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</si>
  <si>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</si>
  <si>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</si>
  <si>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</si>
  <si>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</si>
  <si>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</si>
  <si>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</si>
  <si>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</si>
  <si>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</si>
  <si>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</si>
  <si>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</si>
  <si>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</si>
  <si>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</si>
  <si>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</si>
  <si>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</si>
  <si>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</si>
  <si>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</si>
  <si>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</si>
  <si>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</si>
  <si>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</si>
  <si>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</si>
  <si>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</si>
  <si>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</si>
  <si>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</si>
  <si>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</si>
  <si>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</si>
  <si>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</si>
  <si>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</si>
  <si>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</si>
  <si>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</si>
  <si>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</si>
  <si>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</si>
  <si>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</si>
  <si>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</si>
  <si>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</si>
  <si>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</si>
  <si>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</si>
  <si>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</si>
  <si>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</si>
  <si>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</si>
  <si>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</si>
  <si>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</si>
  <si>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</si>
  <si>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</si>
  <si>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</si>
  <si>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</si>
  <si>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</si>
  <si>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</si>
  <si>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</si>
  <si>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</si>
  <si>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</si>
  <si>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</si>
  <si>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</si>
  <si>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</si>
  <si>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</si>
  <si>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</si>
  <si>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</si>
  <si>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</si>
  <si>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</si>
  <si>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</si>
  <si>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</si>
  <si>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</si>
  <si>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</si>
  <si>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</si>
  <si>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</si>
  <si>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</si>
  <si>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</si>
  <si>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</si>
  <si>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</si>
  <si>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</si>
  <si>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</si>
  <si>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</si>
  <si>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</si>
  <si>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</si>
  <si>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</si>
  <si>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</si>
  <si>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</si>
  <si>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</si>
  <si>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</si>
  <si>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</si>
  <si>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</si>
  <si>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</si>
  <si>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</si>
  <si>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</si>
  <si>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</si>
  <si>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</si>
  <si>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</si>
  <si>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</si>
  <si>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</si>
  <si>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</si>
  <si>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</si>
  <si>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</si>
  <si>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</si>
  <si>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</si>
  <si>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</si>
  <si>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</si>
  <si>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</si>
  <si>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</si>
  <si>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</si>
  <si>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</si>
  <si>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</si>
  <si>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</si>
  <si>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</si>
  <si>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</si>
  <si>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</si>
  <si>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</si>
  <si>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</si>
  <si>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</si>
  <si>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</si>
  <si>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</si>
  <si>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</si>
  <si>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</si>
  <si>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</si>
  <si>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</si>
  <si>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</si>
  <si>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</si>
  <si>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</si>
  <si>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</si>
  <si>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</si>
  <si>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</si>
  <si>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</si>
  <si>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</si>
  <si>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</si>
  <si>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</si>
  <si>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</si>
  <si>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</si>
  <si>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</si>
  <si>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</si>
  <si>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</si>
  <si>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</si>
  <si>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</si>
  <si>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</si>
  <si>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</si>
  <si>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</si>
  <si>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</si>
  <si>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</si>
  <si>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</si>
  <si>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</si>
  <si>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</si>
  <si>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</si>
  <si>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</si>
  <si>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</si>
  <si>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</si>
  <si>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</si>
  <si>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</si>
  <si>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</si>
  <si>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</si>
  <si>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</si>
  <si>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</si>
  <si>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</si>
  <si>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</si>
  <si>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</si>
  <si>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</si>
  <si>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</si>
  <si>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</si>
  <si>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</si>
  <si>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</si>
  <si>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</si>
  <si>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</si>
  <si>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</si>
  <si>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</si>
  <si>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</si>
  <si>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</si>
  <si>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</si>
  <si>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</si>
  <si>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</si>
  <si>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</si>
  <si>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</si>
  <si>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</si>
  <si>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</si>
  <si>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</si>
  <si>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</si>
  <si>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</si>
  <si>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</si>
  <si>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</si>
  <si>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</si>
  <si>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</si>
  <si>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</si>
  <si>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</si>
  <si>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</si>
  <si>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</si>
  <si>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</si>
  <si>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</si>
  <si>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</si>
  <si>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</si>
  <si>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</si>
  <si>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</si>
  <si>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</si>
  <si>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</si>
  <si>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</si>
  <si>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</si>
  <si>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</si>
  <si>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</si>
  <si>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</si>
  <si>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</si>
  <si>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</si>
  <si>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</si>
  <si>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</si>
  <si>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</si>
  <si>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</si>
  <si>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</si>
  <si>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</si>
  <si>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</si>
  <si>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</si>
  <si>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</si>
  <si>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</si>
  <si>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</si>
  <si>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</si>
  <si>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</si>
  <si>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</si>
  <si>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</si>
  <si>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</si>
  <si>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</si>
  <si>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</si>
  <si>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</si>
  <si>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</si>
  <si>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</si>
  <si>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</si>
  <si>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</si>
  <si>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</si>
  <si>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</si>
  <si>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</si>
  <si>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</si>
  <si>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</si>
  <si>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</si>
  <si>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</si>
  <si>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</si>
  <si>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</si>
  <si>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</si>
  <si>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</si>
  <si>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</si>
  <si>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</si>
  <si>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</si>
  <si>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</si>
  <si>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</si>
  <si>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</si>
  <si>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</si>
  <si>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</si>
  <si>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</si>
  <si>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</si>
  <si>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</si>
  <si>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</si>
  <si>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</si>
  <si>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</si>
  <si>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</si>
  <si>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</si>
  <si>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</si>
  <si>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</si>
  <si>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</si>
  <si>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</si>
  <si>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</si>
  <si>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</si>
  <si>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</si>
  <si>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</si>
  <si>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</si>
  <si>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</si>
  <si>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</si>
  <si>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</si>
  <si>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</si>
  <si>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</si>
  <si>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</si>
  <si>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</si>
  <si>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</si>
  <si>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</si>
  <si>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</si>
  <si>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</si>
  <si>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</si>
  <si>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</si>
  <si>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</si>
  <si>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</si>
  <si>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</si>
  <si>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</si>
  <si>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</si>
  <si>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</si>
  <si>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</si>
  <si>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</si>
  <si>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</si>
  <si>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</si>
  <si>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</si>
  <si>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</si>
  <si>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</si>
  <si>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</si>
  <si>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</si>
  <si>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</si>
  <si>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</si>
  <si>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</si>
  <si>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</si>
  <si>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</si>
  <si>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</si>
  <si>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</si>
  <si>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</si>
  <si>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</si>
  <si>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</si>
  <si>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</si>
  <si>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</si>
  <si>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</si>
  <si>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</si>
  <si>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</si>
  <si>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</si>
  <si>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</si>
  <si>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</si>
  <si>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</si>
  <si>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</si>
  <si>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</si>
  <si>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</si>
  <si>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</si>
  <si>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</si>
  <si>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</si>
  <si>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</si>
  <si>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</si>
  <si>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</si>
  <si>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</si>
  <si>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</si>
  <si>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</si>
  <si>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</si>
  <si>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</si>
  <si>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</si>
  <si>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</si>
  <si>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</si>
  <si>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</si>
  <si>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</si>
  <si>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</si>
  <si>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</si>
  <si>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</si>
  <si>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</si>
  <si>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</si>
  <si>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</si>
  <si>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</si>
  <si>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</si>
  <si>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</si>
  <si>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</si>
  <si>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</si>
  <si>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</si>
  <si>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</si>
  <si>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</si>
  <si>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</si>
  <si>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</si>
  <si>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</si>
  <si>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</si>
  <si>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</si>
  <si>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</si>
  <si>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</si>
  <si>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</si>
  <si>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</si>
  <si>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</si>
  <si>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</si>
  <si>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</si>
  <si>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</si>
  <si>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</si>
  <si>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</si>
  <si>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</si>
  <si>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</si>
  <si>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</si>
  <si>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</si>
  <si>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</si>
  <si>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</si>
  <si>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</si>
  <si>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</si>
  <si>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</si>
  <si>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</si>
  <si>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</si>
  <si>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</si>
  <si>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</si>
  <si>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</si>
  <si>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</si>
  <si>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</si>
  <si>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</si>
  <si>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</si>
  <si>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</si>
  <si>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</si>
  <si>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</si>
  <si>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</si>
  <si>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</si>
  <si>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</si>
  <si>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</si>
  <si>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</si>
  <si>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</si>
  <si>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</si>
  <si>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</si>
  <si>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</si>
  <si>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</si>
  <si>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</si>
  <si>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</si>
  <si>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</si>
  <si>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</si>
  <si>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</si>
  <si>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</si>
  <si>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</si>
  <si>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</si>
  <si>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</si>
  <si>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</si>
  <si>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</si>
  <si>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</si>
  <si>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</si>
  <si>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</si>
  <si>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</si>
  <si>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</si>
  <si>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</si>
  <si>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</si>
  <si>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</si>
  <si>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</si>
  <si>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</si>
  <si>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</si>
  <si>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</si>
  <si>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</si>
  <si>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</si>
  <si>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</si>
  <si>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</si>
  <si>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</si>
  <si>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</si>
  <si>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</si>
  <si>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</si>
  <si>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</si>
  <si>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</si>
  <si>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</si>
  <si>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</si>
  <si>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</si>
  <si>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</si>
  <si>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</si>
  <si>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</si>
  <si>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</si>
  <si>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</si>
  <si>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</si>
  <si>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</si>
  <si>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</si>
  <si>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</si>
  <si>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</si>
  <si>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</si>
  <si>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</si>
  <si>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</si>
  <si>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</si>
  <si>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</si>
  <si>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</si>
  <si>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</si>
  <si>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</si>
  <si>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</si>
  <si>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</si>
  <si>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</si>
  <si>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</si>
  <si>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</si>
  <si>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</si>
  <si>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</si>
  <si>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</si>
  <si>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</si>
  <si>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</si>
  <si>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</si>
  <si>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</si>
  <si>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</si>
  <si>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</si>
  <si>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</si>
  <si>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</si>
  <si>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</si>
  <si>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</si>
  <si>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</si>
  <si>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</si>
  <si>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</si>
  <si>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</si>
  <si>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</si>
  <si>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</si>
  <si>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</si>
  <si>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</si>
  <si>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</si>
  <si>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</si>
  <si>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</si>
  <si>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</si>
  <si>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</si>
  <si>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</si>
  <si>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</si>
  <si>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</si>
  <si>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</si>
  <si>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</si>
  <si>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</si>
  <si>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</si>
  <si>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</si>
  <si>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</si>
  <si>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</si>
  <si>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</si>
  <si>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</si>
  <si>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</si>
  <si>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</si>
  <si>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</si>
  <si>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</si>
  <si>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</si>
  <si>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</si>
  <si>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</si>
  <si>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</si>
  <si>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</si>
  <si>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</si>
  <si>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</si>
  <si>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</si>
  <si>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</si>
  <si>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</si>
  <si>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</si>
  <si>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</si>
  <si>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</si>
  <si>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</si>
  <si>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</si>
  <si>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</si>
  <si>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</si>
  <si>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</si>
  <si>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</si>
  <si>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</si>
  <si>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</si>
  <si>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</si>
  <si>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</si>
  <si>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</si>
  <si>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</si>
  <si>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</si>
  <si>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</si>
  <si>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</si>
  <si>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</si>
  <si>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</si>
  <si>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</si>
  <si>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</si>
  <si>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</si>
  <si>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</si>
  <si>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</si>
  <si>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</si>
  <si>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</si>
  <si>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</si>
  <si>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</si>
  <si>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</si>
  <si>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</si>
  <si>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</si>
  <si>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</si>
  <si>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</si>
  <si>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</si>
  <si>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</si>
  <si>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</si>
  <si>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</si>
  <si>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</si>
  <si>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</si>
  <si>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</si>
  <si>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</si>
  <si>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</si>
  <si>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</si>
  <si>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</si>
  <si>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</si>
  <si>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</si>
  <si>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</si>
  <si>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</si>
  <si>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</si>
  <si>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</si>
  <si>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</si>
  <si>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</si>
  <si>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</si>
  <si>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</si>
  <si>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</si>
  <si>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</si>
  <si>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</si>
  <si>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</si>
  <si>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</si>
  <si>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</si>
  <si>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</si>
  <si>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</si>
  <si>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</si>
  <si>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</si>
  <si>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</si>
  <si>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</si>
  <si>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</si>
  <si>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</si>
  <si>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</si>
  <si>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</si>
  <si>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</si>
  <si>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</si>
  <si>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</si>
  <si>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</si>
  <si>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</si>
  <si>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</si>
  <si>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</si>
  <si>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</si>
  <si>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</si>
  <si>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</si>
  <si>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</si>
  <si>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</si>
  <si>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</si>
  <si>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</si>
  <si>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</si>
  <si>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</si>
  <si>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</si>
  <si>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</si>
  <si>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</si>
  <si>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</si>
  <si>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</si>
  <si>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</si>
  <si>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</si>
  <si>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</si>
  <si>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</si>
  <si>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</si>
  <si>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</si>
  <si>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</si>
  <si>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</si>
  <si>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</si>
  <si>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</si>
  <si>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</si>
  <si>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</si>
  <si>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</si>
  <si>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</si>
  <si>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</si>
  <si>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</si>
  <si>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</si>
  <si>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</si>
  <si>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</si>
  <si>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</si>
  <si>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</si>
  <si>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</si>
  <si>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</si>
  <si>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</si>
  <si>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</si>
  <si>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</si>
  <si>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</si>
  <si>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</si>
  <si>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</si>
  <si>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</si>
  <si>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</si>
  <si>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</si>
  <si>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</si>
  <si>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</si>
  <si>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</si>
  <si>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</si>
  <si>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</si>
  <si>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</si>
  <si>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</si>
  <si>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</si>
  <si>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</si>
  <si>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</si>
  <si>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</si>
  <si>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</si>
  <si>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</si>
  <si>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</si>
  <si>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</si>
  <si>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</si>
  <si>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</si>
  <si>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</si>
  <si>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</si>
  <si>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</si>
  <si>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</si>
  <si>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</si>
  <si>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</si>
  <si>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</si>
  <si>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</si>
  <si>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</si>
  <si>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</si>
  <si>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</si>
  <si>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</si>
  <si>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</si>
  <si>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</si>
  <si>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</si>
  <si>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</si>
  <si>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</si>
  <si>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</si>
  <si>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</si>
  <si>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</si>
  <si>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</si>
  <si>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</si>
  <si>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</si>
  <si>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</si>
  <si>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</si>
  <si>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</si>
  <si>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</si>
  <si>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</si>
  <si>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</si>
  <si>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</si>
  <si>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</si>
  <si>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</si>
  <si>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</si>
  <si>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</si>
  <si>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</si>
  <si>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</si>
  <si>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</si>
  <si>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</si>
  <si>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</si>
  <si>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</si>
  <si>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</si>
  <si>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</si>
  <si>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</si>
  <si>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</si>
  <si>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</si>
  <si>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</si>
  <si>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</si>
  <si>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</si>
  <si>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</si>
  <si>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</si>
  <si>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</si>
  <si>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</si>
  <si>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</si>
  <si>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</si>
  <si>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</si>
  <si>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</si>
  <si>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</si>
  <si>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</si>
  <si>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</si>
  <si>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</si>
  <si>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</si>
  <si>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</si>
  <si>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</si>
  <si>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</si>
  <si>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</si>
  <si>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</si>
  <si>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</si>
  <si>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</si>
  <si>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</si>
  <si>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</si>
  <si>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</si>
  <si>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</si>
  <si>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</si>
  <si>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</si>
  <si>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</si>
  <si>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</si>
  <si>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</si>
  <si>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</si>
  <si>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</si>
  <si>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</si>
  <si>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</si>
  <si>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</si>
  <si>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</si>
  <si>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</si>
  <si>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</si>
  <si>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</si>
  <si>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</si>
  <si>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</si>
  <si>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</si>
  <si>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</si>
  <si>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</si>
  <si>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</si>
  <si>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</si>
  <si>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</si>
  <si>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</si>
  <si>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</si>
  <si>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</si>
  <si>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</si>
  <si>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</si>
  <si>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</si>
  <si>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</si>
  <si>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</si>
  <si>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</si>
  <si>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</si>
  <si>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</si>
  <si>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</si>
  <si>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</si>
  <si>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</si>
  <si>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</si>
  <si>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</si>
  <si>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</si>
  <si>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</si>
  <si>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</si>
  <si>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</si>
  <si>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</si>
  <si>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</si>
  <si>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</si>
  <si>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</si>
  <si>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</si>
  <si>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</si>
  <si>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</si>
  <si>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</si>
  <si>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</si>
  <si>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</si>
  <si>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</si>
  <si>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</si>
  <si>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</si>
  <si>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</si>
  <si>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</si>
  <si>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</si>
  <si>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</si>
  <si>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</si>
  <si>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</si>
  <si>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</si>
  <si>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</si>
  <si>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</si>
  <si>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</si>
  <si>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</si>
  <si>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</si>
  <si>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</si>
  <si>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</si>
  <si>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</si>
  <si>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</si>
  <si>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</si>
  <si>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</si>
  <si>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</si>
  <si>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</si>
  <si>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</si>
  <si>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</si>
  <si>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</si>
  <si>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</si>
  <si>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</si>
  <si>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</si>
  <si>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</si>
  <si>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</si>
  <si>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</si>
  <si>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</si>
  <si>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</si>
  <si>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</si>
  <si>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</si>
  <si>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</si>
  <si>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</si>
  <si>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</si>
  <si>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</si>
  <si>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</si>
  <si>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</si>
  <si>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</si>
  <si>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</si>
  <si>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</si>
  <si>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</si>
  <si>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</si>
  <si>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</si>
  <si>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</si>
  <si>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</si>
  <si>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</si>
  <si>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</si>
  <si>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</si>
  <si>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</si>
  <si>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</si>
  <si>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</si>
  <si>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</si>
  <si>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</si>
  <si>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</si>
  <si>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</si>
  <si>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</si>
  <si>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</si>
  <si>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</si>
  <si>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</si>
  <si>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</si>
  <si>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</si>
  <si>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</si>
  <si>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</si>
  <si>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</si>
  <si>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</si>
  <si>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</si>
  <si>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</si>
  <si>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</si>
  <si>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</si>
  <si>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</si>
  <si>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</si>
  <si>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</si>
  <si>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</si>
  <si>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</si>
  <si>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</si>
  <si>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</si>
  <si>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</si>
  <si>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</si>
  <si>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</si>
  <si>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</si>
  <si>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</si>
  <si>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</si>
  <si>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</si>
  <si>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</si>
  <si>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</si>
  <si>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</si>
  <si>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</si>
  <si>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</si>
  <si>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</si>
  <si>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</si>
  <si>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</si>
  <si>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</si>
  <si>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</si>
  <si>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</si>
  <si>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</si>
  <si>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</si>
  <si>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</si>
  <si>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</si>
  <si>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</si>
  <si>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</si>
  <si>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</si>
  <si>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</si>
  <si>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</si>
  <si>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</si>
  <si>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</si>
  <si>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</si>
  <si>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</si>
  <si>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</si>
  <si>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</si>
  <si>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</si>
  <si>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</si>
  <si>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</si>
  <si>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</si>
  <si>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</si>
  <si>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</si>
  <si>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</si>
  <si>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</si>
  <si>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</si>
  <si>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</si>
  <si>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</si>
  <si>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</si>
  <si>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</si>
  <si>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</si>
  <si>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</si>
  <si>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</si>
  <si>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</si>
  <si>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</si>
  <si>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</si>
  <si>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</si>
  <si>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</si>
  <si>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</si>
  <si>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</si>
  <si>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</si>
  <si>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</si>
  <si>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</si>
  <si>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</si>
  <si>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</si>
  <si>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</si>
  <si>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</si>
  <si>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</si>
  <si>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</si>
  <si>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</si>
  <si>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</si>
  <si>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</si>
  <si>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</si>
  <si>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</si>
  <si>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</si>
  <si>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</si>
  <si>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</si>
  <si>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</si>
  <si>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</si>
  <si>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</si>
  <si>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</si>
  <si>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</si>
  <si>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</si>
  <si>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</si>
  <si>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</si>
  <si>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</si>
  <si>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</si>
  <si>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</si>
  <si>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</si>
  <si>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</si>
  <si>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</si>
  <si>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</si>
  <si>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</si>
  <si>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</si>
  <si>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</si>
  <si>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</si>
  <si>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</si>
  <si>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</si>
  <si>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</si>
  <si>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</si>
  <si>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</si>
  <si>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</si>
  <si>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</si>
  <si>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</si>
  <si>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</si>
  <si>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</si>
  <si>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</si>
  <si>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</si>
  <si>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</si>
  <si>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</si>
  <si>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</si>
  <si>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</si>
  <si>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</si>
  <si>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</si>
  <si>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</si>
  <si>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</si>
  <si>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</si>
  <si>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</si>
  <si>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</si>
  <si>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</si>
  <si>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</si>
  <si>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</si>
  <si>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</si>
  <si>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</si>
  <si>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</si>
  <si>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</si>
  <si>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</si>
  <si>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</si>
  <si>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</si>
  <si>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</si>
  <si>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</si>
  <si>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</si>
  <si>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</si>
  <si>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</si>
  <si>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</si>
  <si>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</si>
  <si>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</si>
  <si>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</si>
  <si>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</si>
  <si>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</si>
  <si>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</si>
  <si>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</si>
  <si>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</si>
  <si>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</si>
  <si>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</si>
  <si>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</si>
  <si>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</si>
  <si>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</si>
  <si>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</si>
  <si>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</si>
  <si>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</si>
  <si>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</si>
  <si>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</si>
  <si>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</si>
  <si>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</si>
  <si>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</si>
  <si>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</si>
  <si>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</si>
  <si>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</si>
  <si>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</si>
  <si>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</si>
  <si>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</si>
  <si>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</si>
  <si>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</si>
  <si>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</si>
  <si>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</si>
  <si>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</si>
  <si>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</si>
  <si>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</si>
  <si>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</si>
  <si>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</si>
  <si>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</si>
  <si>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</si>
  <si>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</si>
  <si>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</si>
  <si>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</si>
  <si>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</si>
  <si>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</si>
  <si>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</si>
  <si>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</si>
  <si>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</si>
  <si>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</si>
  <si>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</si>
  <si>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</si>
  <si>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</si>
  <si>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</si>
  <si>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</si>
  <si>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</si>
  <si>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</si>
  <si>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</si>
  <si>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</si>
  <si>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</si>
  <si>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</si>
  <si>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</si>
  <si>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</si>
  <si>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</si>
  <si>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</si>
  <si>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</si>
  <si>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</si>
  <si>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</si>
  <si>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</si>
  <si>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</si>
  <si>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</si>
  <si>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</si>
  <si>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</si>
  <si>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</si>
  <si>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</si>
  <si>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</si>
  <si>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</si>
  <si>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</si>
  <si>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</si>
  <si>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</si>
  <si>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</si>
  <si>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</si>
  <si>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</si>
  <si>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</si>
  <si>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</si>
  <si>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</si>
  <si>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</si>
  <si>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</si>
  <si>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</si>
  <si>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</si>
  <si>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</si>
  <si>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</si>
  <si>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</si>
  <si>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</si>
  <si>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</si>
  <si>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</si>
  <si>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</si>
  <si>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</si>
  <si>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</si>
  <si>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</si>
  <si>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</si>
  <si>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</si>
  <si>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</si>
  <si>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</si>
  <si>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</si>
  <si>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</si>
  <si>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</si>
  <si>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</si>
  <si>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</si>
  <si>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</si>
  <si>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</si>
  <si>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</si>
  <si>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</si>
  <si>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</si>
  <si>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</si>
  <si>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</si>
  <si>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</si>
  <si>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</si>
  <si>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</si>
  <si>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</si>
  <si>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</si>
  <si>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</si>
  <si>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</si>
  <si>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</si>
  <si>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</si>
  <si>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</si>
  <si>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</si>
  <si>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</si>
  <si>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</si>
  <si>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</si>
  <si>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</si>
  <si>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</si>
  <si>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</si>
  <si>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</si>
  <si>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</si>
  <si>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</si>
  <si>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</si>
  <si>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</si>
  <si>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</si>
  <si>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</si>
  <si>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</si>
  <si>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</si>
  <si>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</si>
  <si>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</si>
  <si>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</si>
  <si>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</si>
  <si>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</si>
  <si>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</si>
  <si>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</si>
  <si>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</si>
  <si>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</si>
  <si>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</si>
  <si>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</si>
  <si>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</si>
  <si>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</si>
  <si>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</si>
  <si>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</si>
  <si>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</si>
  <si>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</si>
  <si>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</si>
  <si>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</si>
  <si>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</si>
  <si>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</si>
  <si>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</si>
  <si>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</si>
  <si>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</si>
  <si>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</si>
  <si>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</si>
  <si>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</si>
  <si>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</si>
  <si>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</si>
  <si>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</si>
  <si>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</si>
  <si>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</si>
  <si>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</si>
  <si>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</si>
  <si>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</si>
  <si>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</si>
  <si>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</si>
  <si>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</si>
  <si>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</si>
  <si>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</si>
  <si>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</si>
  <si>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</si>
  <si>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</si>
  <si>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</si>
  <si>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</si>
  <si>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</si>
  <si>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</si>
  <si>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</si>
  <si>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</si>
  <si>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</si>
  <si>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</si>
  <si>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</si>
  <si>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</si>
  <si>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</si>
  <si>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</si>
  <si>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</si>
  <si>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</si>
  <si>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</si>
  <si>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</si>
  <si>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</si>
  <si>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</si>
  <si>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</si>
  <si>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</si>
  <si>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</si>
  <si>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</si>
  <si>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</si>
  <si>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</si>
  <si>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</si>
  <si>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</si>
  <si>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</si>
  <si>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</si>
  <si>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</si>
  <si>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</si>
  <si>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</si>
  <si>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</si>
  <si>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</si>
  <si>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</si>
  <si>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</si>
  <si>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</si>
  <si>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</si>
  <si>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</si>
  <si>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</si>
  <si>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</si>
  <si>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</si>
  <si>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</si>
  <si>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</si>
  <si>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</si>
  <si>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</si>
  <si>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</si>
  <si>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</si>
  <si>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</si>
  <si>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</si>
  <si>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</si>
  <si>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</si>
  <si>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</si>
  <si>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</si>
  <si>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</si>
  <si>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</si>
  <si>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</si>
  <si>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</si>
  <si>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</si>
  <si>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</si>
  <si>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</si>
  <si>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</si>
  <si>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</si>
  <si>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</si>
  <si>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</si>
  <si>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</si>
  <si>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</si>
  <si>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</si>
  <si>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</si>
  <si>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</si>
  <si>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</si>
  <si>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</si>
  <si>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</si>
  <si>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</si>
  <si>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</si>
  <si>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</si>
  <si>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</si>
  <si>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</si>
  <si>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</si>
  <si>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</si>
  <si>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</si>
  <si>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</si>
  <si>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</si>
  <si>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</si>
  <si>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</si>
  <si>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</si>
  <si>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</si>
  <si>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</si>
  <si>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</si>
  <si>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</si>
  <si>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</si>
  <si>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</si>
  <si>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</si>
  <si>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</si>
  <si>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</si>
  <si>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</si>
  <si>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</si>
  <si>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</si>
  <si>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</si>
  <si>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</si>
  <si>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</si>
  <si>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</si>
  <si>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</si>
  <si>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</si>
  <si>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</si>
  <si>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</si>
  <si>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</si>
  <si>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</si>
  <si>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</si>
  <si>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</si>
  <si>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</si>
  <si>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</si>
  <si>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</si>
  <si>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</si>
  <si>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</si>
  <si>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</si>
  <si>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</si>
  <si>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</si>
  <si>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</si>
  <si>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</si>
  <si>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</si>
  <si>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</si>
  <si>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</si>
  <si>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</si>
  <si>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</si>
  <si>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</si>
  <si>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</si>
  <si>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</si>
  <si>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</si>
  <si>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</si>
  <si>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</si>
  <si>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</si>
  <si>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</si>
  <si>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</si>
  <si>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</si>
  <si>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</si>
  <si>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</si>
  <si>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</si>
  <si>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</si>
  <si>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</si>
  <si>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</si>
  <si>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</si>
  <si>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</si>
  <si>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</si>
  <si>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</si>
  <si>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</si>
  <si>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</si>
  <si>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</si>
  <si>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</si>
  <si>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</si>
  <si>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</si>
  <si>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</si>
  <si>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</si>
  <si>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</si>
  <si>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</si>
  <si>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</si>
  <si>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</si>
  <si>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</si>
  <si>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</si>
  <si>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</si>
  <si>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</si>
  <si>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</si>
  <si>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</si>
  <si>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</si>
  <si>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</si>
  <si>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</si>
  <si>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</si>
  <si>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</si>
  <si>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</si>
  <si>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</si>
  <si>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</si>
  <si>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</si>
  <si>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</si>
  <si>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</si>
  <si>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</si>
  <si>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</si>
  <si>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</si>
  <si>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</si>
  <si>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</si>
  <si>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</si>
  <si>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</si>
  <si>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</si>
  <si>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</si>
  <si>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</si>
  <si>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</si>
  <si>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</si>
  <si>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</si>
  <si>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</si>
  <si>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</si>
  <si>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</si>
  <si>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</si>
  <si>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</si>
  <si>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</si>
  <si>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</si>
  <si>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</si>
  <si>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</si>
  <si>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</si>
  <si>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</si>
  <si>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</si>
  <si>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</si>
  <si>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</si>
  <si>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</si>
  <si>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</si>
  <si>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</si>
  <si>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</si>
  <si>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</si>
  <si>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</si>
  <si>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</si>
  <si>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</si>
  <si>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</si>
  <si>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</si>
  <si>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</si>
  <si>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</si>
  <si>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</si>
  <si>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</si>
  <si>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</si>
  <si>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</si>
  <si>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</si>
  <si>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</si>
  <si>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</si>
  <si>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</si>
  <si>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</si>
  <si>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</si>
  <si>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</si>
  <si>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</si>
  <si>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</si>
  <si>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</si>
  <si>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</si>
  <si>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</si>
  <si>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</si>
  <si>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</si>
  <si>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</si>
  <si>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</si>
  <si>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</si>
  <si>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</si>
  <si>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</si>
  <si>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</si>
  <si>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</si>
  <si>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</si>
  <si>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</si>
  <si>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</si>
  <si>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</si>
  <si>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</si>
  <si>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</si>
  <si>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</si>
  <si>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</si>
  <si>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</si>
  <si>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</si>
  <si>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</si>
  <si>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</si>
  <si>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</si>
  <si>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</si>
  <si>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</si>
  <si>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</si>
  <si>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</si>
  <si>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</si>
  <si>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</si>
  <si>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</si>
  <si>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</si>
  <si>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</si>
  <si>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</si>
  <si>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</si>
  <si>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</si>
  <si>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</si>
  <si>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</si>
  <si>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</si>
  <si>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</si>
  <si>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</si>
  <si>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</si>
  <si>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</si>
  <si>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</si>
  <si>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</si>
  <si>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</si>
  <si>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</si>
  <si>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</si>
  <si>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</si>
  <si>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</si>
  <si>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</si>
  <si>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</si>
  <si>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</si>
  <si>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</si>
  <si>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</si>
  <si>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</si>
  <si>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</si>
  <si>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</si>
  <si>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</si>
  <si>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</si>
  <si>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</si>
  <si>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</si>
  <si>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</si>
  <si>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</si>
  <si>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</si>
  <si>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</si>
  <si>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</si>
  <si>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</si>
  <si>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</si>
  <si>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</si>
  <si>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</si>
  <si>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</si>
  <si>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</si>
  <si>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</si>
  <si>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</si>
  <si>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</si>
  <si>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</si>
  <si>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</si>
  <si>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</si>
  <si>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</si>
  <si>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</si>
  <si>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</si>
  <si>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</si>
  <si>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</si>
  <si>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</si>
  <si>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</si>
  <si>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</si>
  <si>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</si>
  <si>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</si>
  <si>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</si>
  <si>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</si>
  <si>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</si>
  <si>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</si>
  <si>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</si>
  <si>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</si>
  <si>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</si>
  <si>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</si>
  <si>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</si>
  <si>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</si>
  <si>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</si>
  <si>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</si>
  <si>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</si>
  <si>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</si>
  <si>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</si>
  <si>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</si>
  <si>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</si>
  <si>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</si>
  <si>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</si>
  <si>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</si>
  <si>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</si>
  <si>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</si>
  <si>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</si>
  <si>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</si>
  <si>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</si>
  <si>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</si>
  <si>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</si>
  <si>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</si>
  <si>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</si>
  <si>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</si>
  <si>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</si>
  <si>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</si>
  <si>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</si>
  <si>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</si>
  <si>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</si>
  <si>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</si>
  <si>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</si>
  <si>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</si>
  <si>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</si>
  <si>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</si>
  <si>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</si>
  <si>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</si>
  <si>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</si>
  <si>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</si>
  <si>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</si>
  <si>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</si>
  <si>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</si>
  <si>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</si>
  <si>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</si>
  <si>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</si>
  <si>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</si>
  <si>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</si>
  <si>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</si>
  <si>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</si>
  <si>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</si>
  <si>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</si>
  <si>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</si>
  <si>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</si>
  <si>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</si>
  <si>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</si>
  <si>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</si>
  <si>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</si>
  <si>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</si>
  <si>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</si>
  <si>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</si>
  <si>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</si>
  <si>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</si>
  <si>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</si>
  <si>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</si>
  <si>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</si>
  <si>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</si>
  <si>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</si>
  <si>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</si>
  <si>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</si>
  <si>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</si>
  <si>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</si>
  <si>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</si>
  <si>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</si>
  <si>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</si>
  <si>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</si>
  <si>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</si>
  <si>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</si>
  <si>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</si>
  <si>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</si>
  <si>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</si>
  <si>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</si>
  <si>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</si>
  <si>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</si>
  <si>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</si>
  <si>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</si>
  <si>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</si>
  <si>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</si>
  <si>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</si>
  <si>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</si>
  <si>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</si>
  <si>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</si>
  <si>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</si>
  <si>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</si>
  <si>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</si>
  <si>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</si>
  <si>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</si>
  <si>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</si>
  <si>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</si>
  <si>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</si>
  <si>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</si>
  <si>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</si>
  <si>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</si>
  <si>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</si>
  <si>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</si>
  <si>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</si>
  <si>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</si>
  <si>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</si>
  <si>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</si>
  <si>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</si>
  <si>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</si>
  <si>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</si>
  <si>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</si>
  <si>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</si>
  <si>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</si>
  <si>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</si>
  <si>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</si>
  <si>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</si>
  <si>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</si>
  <si>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</si>
  <si>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</si>
  <si>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</si>
  <si>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</si>
  <si>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</si>
  <si>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</si>
  <si>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</si>
  <si>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</si>
  <si>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</si>
  <si>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</si>
  <si>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</si>
  <si>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</si>
  <si>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</si>
  <si>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</si>
  <si>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</si>
  <si>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</si>
  <si>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</si>
  <si>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</si>
  <si>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</si>
  <si>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</si>
  <si>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</si>
  <si>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</si>
  <si>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</si>
  <si>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</si>
  <si>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</si>
  <si>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</si>
  <si>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</si>
  <si>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</si>
  <si>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</si>
  <si>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</si>
  <si>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</si>
  <si>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</si>
  <si>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</si>
  <si>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</si>
  <si>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</si>
  <si>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</si>
  <si>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</si>
  <si>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</si>
  <si>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</si>
  <si>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</si>
  <si>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</si>
  <si>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</si>
  <si>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</si>
  <si>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</si>
  <si>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</si>
  <si>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</si>
  <si>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</si>
  <si>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</si>
  <si>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</si>
  <si>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</si>
  <si>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</si>
  <si>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</si>
  <si>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</si>
  <si>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</si>
  <si>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</si>
  <si>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</si>
  <si>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</si>
  <si>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</si>
  <si>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</si>
  <si>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</si>
  <si>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</si>
  <si>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</si>
  <si>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</si>
  <si>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</si>
  <si>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</si>
  <si>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</si>
  <si>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</si>
  <si>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</si>
  <si>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</si>
  <si>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</si>
  <si>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</si>
  <si>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</si>
  <si>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</si>
  <si>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</si>
  <si>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</si>
  <si>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</si>
  <si>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</si>
  <si>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</si>
  <si>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</si>
  <si>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</si>
  <si>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</si>
  <si>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</si>
  <si>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</si>
  <si>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</si>
  <si>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</si>
  <si>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</si>
  <si>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</si>
  <si>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</si>
  <si>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</si>
  <si>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</si>
  <si>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</si>
  <si>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</si>
  <si>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</si>
  <si>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</si>
  <si>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</si>
  <si>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</si>
  <si>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</si>
  <si>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</si>
  <si>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</si>
  <si>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</si>
  <si>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</si>
  <si>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</si>
  <si>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</si>
  <si>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</si>
  <si>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</si>
  <si>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</si>
  <si>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</si>
  <si>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</si>
  <si>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</si>
  <si>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</si>
  <si>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</si>
  <si>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</si>
  <si>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</si>
  <si>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</si>
  <si>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</si>
  <si>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</si>
  <si>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</si>
  <si>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</si>
  <si>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</si>
  <si>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</si>
  <si>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</si>
  <si>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</si>
  <si>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</si>
  <si>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</si>
  <si>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</si>
  <si>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</si>
  <si>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</si>
  <si>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</si>
  <si>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</si>
  <si>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</si>
  <si>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</si>
  <si>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</si>
  <si>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</si>
  <si>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</si>
  <si>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</si>
  <si>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</si>
  <si>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</si>
  <si>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</si>
  <si>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</si>
  <si>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</si>
  <si>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</si>
  <si>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</si>
  <si>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</si>
  <si>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</si>
  <si>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</si>
  <si>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</si>
  <si>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</si>
  <si>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</si>
  <si>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</si>
  <si>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</si>
  <si>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</si>
  <si>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</si>
  <si>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</si>
  <si>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</si>
  <si>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</si>
  <si>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</si>
  <si>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</si>
  <si>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</si>
  <si>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</si>
  <si>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</si>
  <si>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</si>
  <si>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</si>
  <si>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</si>
  <si>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</si>
  <si>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</si>
  <si>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</si>
  <si>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</si>
  <si>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</si>
  <si>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</si>
  <si>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</si>
  <si>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</si>
  <si>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</si>
  <si>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</si>
  <si>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</si>
  <si>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</si>
  <si>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</si>
  <si>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</si>
  <si>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</si>
  <si>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</si>
  <si>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</si>
  <si>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</si>
  <si>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</si>
  <si>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</si>
  <si>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</si>
  <si>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</si>
  <si>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</si>
  <si>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</si>
  <si>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</si>
  <si>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</si>
  <si>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</si>
  <si>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</si>
  <si>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</si>
  <si>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</si>
  <si>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</si>
  <si>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</si>
  <si>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</si>
  <si>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</si>
  <si>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</si>
  <si>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</si>
  <si>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</si>
  <si>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</si>
  <si>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</si>
  <si>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</si>
  <si>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</si>
  <si>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</si>
  <si>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</si>
  <si>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</si>
  <si>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</si>
  <si>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</si>
  <si>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</si>
  <si>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</si>
  <si>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</si>
  <si>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</si>
  <si>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</si>
  <si>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</si>
  <si>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</si>
  <si>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</si>
  <si>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</si>
  <si>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</si>
  <si>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</si>
  <si>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</si>
  <si>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</si>
  <si>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</si>
  <si>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</si>
  <si>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</si>
  <si>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</si>
  <si>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</si>
  <si>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</si>
  <si>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</si>
  <si>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</si>
  <si>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</si>
  <si>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</si>
  <si>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</si>
  <si>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</si>
  <si>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</si>
  <si>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</si>
  <si>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</si>
  <si>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</si>
  <si>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</si>
  <si>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</si>
  <si>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</si>
  <si>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</si>
  <si>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</si>
  <si>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</si>
  <si>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</si>
  <si>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</si>
  <si>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</si>
  <si>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</si>
  <si>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</si>
  <si>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</si>
  <si>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</si>
  <si>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</si>
  <si>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</si>
  <si>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</si>
  <si>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</si>
  <si>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</si>
  <si>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</si>
  <si>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</si>
  <si>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</si>
  <si>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</si>
  <si>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</si>
  <si>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</si>
  <si>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</si>
  <si>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</si>
  <si>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</si>
  <si>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</si>
  <si>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</si>
  <si>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</si>
  <si>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</si>
  <si>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</si>
  <si>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</si>
  <si>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</si>
  <si>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</si>
  <si>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</si>
  <si>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</si>
  <si>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</si>
  <si>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</si>
  <si>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</si>
  <si>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</si>
  <si>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</si>
  <si>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</si>
  <si>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</si>
  <si>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</si>
  <si>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</si>
  <si>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</si>
  <si>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</si>
  <si>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</si>
  <si>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</si>
  <si>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</si>
  <si>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</si>
  <si>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</si>
  <si>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</si>
  <si>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</si>
  <si>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</si>
  <si>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</si>
  <si>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</si>
  <si>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</si>
  <si>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</si>
  <si>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</si>
  <si>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</si>
  <si>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</si>
  <si>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</si>
  <si>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</si>
  <si>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</si>
  <si>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</si>
  <si>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</si>
  <si>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</si>
  <si>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</si>
  <si>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</si>
  <si>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</si>
  <si>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</si>
  <si>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</si>
  <si>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</si>
  <si>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</si>
  <si>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</si>
  <si>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</si>
  <si>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</si>
  <si>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</si>
  <si>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</si>
  <si>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</si>
  <si>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</si>
  <si>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</si>
  <si>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</si>
  <si>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</si>
  <si>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</si>
  <si>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</si>
  <si>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</si>
  <si>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</si>
  <si>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</si>
  <si>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</si>
  <si>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</si>
  <si>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</si>
  <si>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</si>
  <si>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</si>
  <si>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</si>
  <si>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</si>
  <si>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</si>
  <si>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</si>
  <si>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</si>
  <si>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</si>
  <si>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</si>
  <si>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</si>
  <si>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</si>
  <si>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</si>
  <si>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</si>
  <si>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</si>
  <si>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</si>
  <si>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</si>
  <si>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</si>
  <si>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</si>
  <si>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</si>
  <si>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</si>
  <si>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</si>
  <si>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</si>
  <si>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</si>
  <si>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</si>
  <si>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</si>
  <si>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</si>
  <si>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</si>
  <si>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</si>
  <si>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</si>
  <si>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</si>
  <si>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</si>
  <si>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</si>
  <si>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</si>
  <si>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</si>
  <si>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</si>
  <si>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</si>
  <si>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</si>
  <si>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</si>
  <si>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</si>
  <si>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</si>
  <si>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</si>
  <si>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</si>
  <si>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</si>
  <si>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</si>
  <si>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</si>
  <si>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</si>
  <si>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</si>
  <si>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</si>
  <si>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</si>
  <si>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</si>
  <si>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</si>
  <si>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</si>
  <si>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</si>
  <si>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</si>
  <si>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</si>
  <si>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</si>
  <si>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</si>
  <si>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</si>
  <si>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</si>
  <si>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</si>
  <si>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</si>
  <si>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</si>
  <si>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</si>
  <si>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</si>
  <si>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</si>
  <si>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</si>
  <si>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</si>
  <si>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</si>
  <si>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</si>
  <si>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</si>
  <si>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</si>
  <si>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</si>
  <si>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</si>
  <si>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</si>
  <si>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</si>
  <si>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</si>
  <si>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</si>
  <si>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</si>
  <si>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</si>
  <si>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</si>
  <si>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</si>
  <si>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</si>
  <si>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</si>
  <si>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</si>
  <si>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</si>
  <si>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</si>
  <si>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</si>
  <si>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</si>
  <si>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</si>
  <si>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</si>
  <si>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</si>
  <si>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</si>
  <si>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</si>
  <si>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</si>
  <si>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</si>
  <si>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</si>
  <si>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</si>
  <si>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</si>
  <si>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</si>
  <si>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</si>
  <si>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</si>
  <si>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</si>
  <si>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</si>
  <si>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</si>
  <si>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</si>
  <si>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</si>
  <si>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</si>
  <si>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</si>
  <si>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</si>
  <si>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</si>
  <si>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</si>
  <si>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</si>
  <si>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</si>
  <si>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</si>
  <si>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</si>
  <si>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</si>
  <si>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</si>
  <si>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</si>
  <si>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</si>
  <si>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</si>
  <si>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</si>
  <si>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</si>
  <si>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</si>
  <si>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</si>
  <si>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</si>
  <si>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</si>
  <si>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</si>
  <si>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</si>
  <si>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</si>
  <si>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</si>
  <si>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</si>
  <si>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</si>
  <si>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</si>
  <si>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</si>
  <si>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</si>
  <si>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</si>
  <si>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</si>
  <si>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</si>
  <si>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</si>
  <si>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</si>
  <si>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</si>
  <si>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</si>
  <si>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</si>
  <si>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</si>
  <si>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</si>
  <si>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</si>
  <si>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</si>
  <si>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</si>
  <si>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</si>
  <si>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</si>
  <si>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</si>
  <si>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</si>
  <si>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</si>
  <si>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</si>
  <si>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</si>
  <si>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</si>
  <si>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</si>
  <si>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</si>
  <si>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</si>
  <si>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</si>
  <si>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</si>
  <si>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</si>
  <si>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</si>
  <si>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</si>
  <si>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</si>
  <si>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</si>
  <si>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</si>
  <si>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</si>
  <si>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</si>
  <si>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</si>
  <si>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</si>
  <si>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</si>
  <si>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</si>
  <si>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</si>
  <si>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</si>
  <si>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</si>
  <si>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</si>
  <si>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</si>
  <si>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</si>
  <si>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</si>
  <si>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</si>
  <si>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</si>
  <si>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</si>
  <si>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</si>
  <si>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</si>
  <si>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</si>
  <si>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</si>
  <si>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</si>
  <si>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</si>
  <si>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</si>
  <si>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</si>
  <si>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</si>
  <si>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</si>
  <si>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</si>
  <si>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</si>
  <si>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</si>
  <si>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</si>
  <si>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</si>
  <si>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</si>
  <si>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</si>
  <si>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</si>
  <si>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</si>
  <si>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</si>
  <si>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</si>
  <si>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</si>
  <si>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</si>
  <si>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</si>
  <si>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</si>
  <si>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</si>
  <si>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</si>
  <si>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</si>
  <si>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</si>
  <si>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</si>
  <si>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</si>
  <si>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</si>
  <si>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</si>
  <si>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</si>
  <si>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</si>
  <si>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</si>
  <si>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</si>
  <si>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</si>
  <si>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</si>
  <si>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</si>
  <si>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</si>
  <si>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</si>
  <si>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</si>
  <si>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</si>
  <si>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</si>
  <si>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</si>
  <si>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</si>
  <si>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</si>
  <si>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</si>
  <si>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</si>
  <si>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</si>
  <si>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</si>
  <si>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</si>
  <si>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</si>
  <si>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</si>
  <si>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</si>
  <si>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</si>
  <si>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</si>
  <si>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</si>
  <si>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</si>
  <si>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</si>
  <si>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</si>
  <si>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</si>
  <si>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</si>
  <si>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</si>
  <si>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</si>
  <si>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</si>
  <si>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</si>
  <si>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</si>
  <si>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</si>
  <si>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</si>
  <si>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</si>
  <si>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</si>
  <si>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</si>
  <si>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</si>
  <si>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</si>
  <si>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</si>
  <si>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</si>
  <si>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</si>
  <si>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</si>
  <si>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</si>
  <si>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</si>
  <si>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</si>
  <si>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</si>
  <si>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</si>
  <si>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</si>
  <si>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</si>
  <si>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</si>
  <si>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</si>
  <si>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</si>
  <si>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</si>
  <si>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</si>
  <si>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</si>
  <si>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</si>
  <si>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</si>
  <si>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</si>
  <si>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</si>
  <si>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</si>
  <si>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</si>
  <si>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</si>
  <si>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</si>
  <si>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</si>
  <si>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</si>
  <si>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</si>
  <si>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</si>
  <si>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</si>
  <si>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</si>
  <si>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</si>
  <si>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</si>
  <si>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</si>
  <si>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</si>
  <si>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</si>
  <si>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</si>
  <si>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</si>
  <si>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</si>
  <si>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</si>
  <si>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</si>
  <si>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</si>
  <si>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</si>
  <si>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</si>
  <si>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</si>
  <si>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</si>
  <si>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</si>
  <si>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</si>
  <si>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</si>
  <si>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</si>
  <si>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</si>
  <si>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</si>
  <si>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</si>
  <si>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</si>
  <si>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</si>
  <si>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</si>
  <si>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</si>
  <si>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</si>
  <si>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</si>
  <si>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</si>
  <si>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</si>
  <si>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</si>
  <si>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</si>
  <si>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</si>
  <si>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</si>
  <si>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</si>
  <si>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</si>
  <si>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</si>
  <si>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</si>
  <si>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</si>
  <si>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</si>
  <si>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</si>
  <si>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</si>
  <si>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</si>
  <si>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</si>
  <si>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</si>
  <si>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</si>
  <si>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</si>
  <si>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</si>
  <si>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</si>
  <si>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</si>
  <si>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</si>
  <si>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</si>
  <si>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</si>
  <si>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</si>
  <si>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</si>
  <si>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</si>
  <si>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</si>
  <si>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</si>
  <si>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</si>
  <si>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</si>
  <si>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</si>
  <si>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</si>
  <si>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</si>
  <si>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</si>
  <si>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</si>
  <si>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</si>
  <si>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</si>
  <si>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</si>
  <si>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</si>
  <si>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</si>
  <si>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</si>
  <si>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</si>
  <si>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</si>
  <si>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</si>
  <si>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</si>
  <si>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</si>
  <si>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</si>
  <si>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</si>
  <si>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</si>
  <si>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</si>
  <si>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</si>
  <si>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</si>
  <si>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</si>
  <si>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</si>
  <si>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</si>
  <si>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</si>
  <si>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</si>
  <si>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</si>
  <si>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</si>
  <si>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</si>
  <si>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</si>
  <si>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</si>
  <si>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</si>
  <si>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</si>
  <si>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</si>
  <si>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</si>
  <si>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</si>
  <si>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</si>
  <si>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</si>
  <si>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</si>
  <si>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</si>
  <si>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</si>
  <si>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</si>
  <si>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</si>
  <si>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</si>
  <si>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</si>
  <si>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</si>
  <si>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</si>
  <si>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</si>
  <si>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</si>
  <si>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</si>
  <si>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</si>
  <si>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</si>
  <si>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</si>
  <si>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</si>
  <si>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</si>
  <si>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</si>
  <si>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</si>
  <si>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</si>
  <si>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</si>
  <si>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</si>
  <si>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</si>
  <si>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</si>
  <si>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</si>
  <si>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</si>
  <si>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</si>
  <si>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</si>
  <si>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</si>
  <si>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</si>
  <si>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</si>
  <si>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</si>
  <si>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</si>
  <si>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</si>
  <si>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</si>
  <si>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</si>
  <si>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</si>
  <si>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</si>
  <si>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</si>
  <si>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</si>
  <si>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</si>
  <si>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</si>
  <si>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</si>
  <si>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</si>
  <si>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</si>
  <si>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</si>
  <si>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</si>
  <si>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</si>
  <si>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</si>
  <si>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</si>
  <si>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</si>
  <si>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</si>
  <si>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</si>
  <si>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</si>
  <si>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</si>
  <si>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</si>
  <si>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</si>
  <si>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</si>
  <si>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</si>
  <si>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</si>
  <si>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</si>
  <si>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</si>
  <si>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</si>
  <si>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</si>
  <si>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</si>
  <si>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</si>
  <si>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</si>
  <si>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</si>
  <si>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</si>
  <si>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</si>
  <si>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</si>
  <si>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</si>
  <si>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</si>
  <si>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</si>
  <si>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</si>
  <si>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</si>
  <si>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</si>
  <si>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</si>
  <si>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</si>
  <si>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</si>
  <si>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</si>
  <si>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</si>
  <si>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</si>
  <si>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</si>
  <si>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</si>
  <si>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</si>
  <si>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</si>
  <si>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</si>
  <si>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</si>
  <si>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</si>
  <si>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</si>
  <si>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</si>
  <si>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</si>
  <si>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</si>
  <si>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</si>
  <si>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</si>
  <si>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</si>
  <si>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</si>
  <si>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</si>
  <si>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</si>
  <si>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</si>
  <si>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</si>
  <si>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</si>
  <si>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</si>
  <si>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</si>
  <si>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</si>
  <si>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</si>
  <si>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</si>
  <si>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</si>
  <si>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</si>
  <si>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</si>
  <si>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</si>
  <si>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</si>
  <si>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</si>
  <si>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</si>
  <si>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</si>
  <si>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</si>
  <si>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</si>
  <si>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</si>
  <si>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</si>
  <si>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</si>
  <si>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</si>
  <si>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</si>
  <si>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</si>
  <si>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</si>
  <si>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</si>
  <si>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</si>
  <si>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</si>
  <si>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</si>
  <si>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</si>
  <si>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</si>
  <si>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</si>
  <si>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</si>
  <si>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</si>
  <si>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</si>
  <si>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</si>
  <si>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</si>
  <si>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</si>
  <si>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</si>
  <si>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</si>
  <si>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</si>
  <si>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</si>
  <si>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</si>
  <si>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</si>
  <si>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</si>
  <si>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</si>
  <si>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</si>
  <si>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</si>
  <si>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</si>
  <si>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</si>
  <si>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</si>
  <si>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</si>
  <si>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</si>
  <si>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</si>
  <si>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</si>
  <si>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</si>
  <si>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</si>
  <si>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</si>
  <si>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</si>
  <si>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</si>
  <si>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</si>
  <si>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</si>
  <si>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</si>
  <si>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</si>
  <si>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</si>
  <si>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</si>
  <si>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</si>
  <si>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</si>
  <si>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</si>
  <si>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</si>
  <si>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</si>
  <si>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</si>
  <si>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</si>
  <si>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</si>
  <si>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</si>
  <si>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</si>
  <si>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</si>
  <si>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</si>
  <si>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</si>
  <si>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</si>
  <si>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</si>
  <si>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</si>
  <si>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</si>
  <si>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</si>
  <si>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</si>
  <si>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</si>
  <si>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</si>
  <si>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</si>
  <si>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</si>
  <si>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</si>
  <si>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</si>
  <si>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</si>
  <si>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</si>
  <si>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</si>
  <si>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</si>
  <si>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</si>
  <si>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</si>
  <si>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</si>
  <si>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</si>
  <si>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</si>
  <si>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</si>
  <si>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</si>
  <si>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</si>
  <si>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</si>
  <si>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</si>
  <si>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</si>
  <si>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</si>
  <si>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</si>
  <si>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</si>
  <si>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</si>
  <si>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</si>
  <si>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</si>
  <si>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</si>
  <si>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</si>
  <si>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</si>
  <si>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</si>
  <si>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</si>
  <si>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</si>
  <si>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</si>
  <si>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</si>
  <si>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</si>
  <si>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</si>
  <si>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</si>
  <si>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</si>
  <si>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</si>
  <si>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</si>
  <si>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</si>
  <si>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</si>
  <si>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</si>
  <si>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</si>
  <si>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</si>
  <si>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</si>
  <si>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</si>
  <si>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</si>
  <si>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</si>
  <si>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</si>
  <si>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</si>
  <si>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</si>
  <si>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</si>
  <si>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</si>
  <si>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</si>
  <si>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</si>
  <si>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</si>
  <si>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</si>
  <si>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</si>
  <si>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</si>
  <si>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</si>
  <si>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</si>
  <si>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</si>
  <si>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</si>
  <si>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</si>
  <si>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</si>
  <si>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</si>
  <si>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</si>
  <si>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</si>
  <si>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</si>
  <si>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</si>
  <si>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</si>
  <si>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</si>
  <si>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</si>
  <si>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</si>
  <si>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</si>
  <si>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</si>
  <si>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</si>
  <si>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</si>
  <si>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</si>
  <si>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</si>
  <si>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</si>
  <si>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</si>
  <si>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</si>
  <si>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</si>
  <si>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</si>
  <si>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</si>
  <si>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</si>
  <si>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</si>
  <si>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</si>
  <si>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</si>
  <si>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</si>
  <si>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</si>
  <si>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</si>
  <si>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</si>
  <si>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</si>
  <si>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</si>
  <si>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</si>
  <si>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</si>
  <si>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</si>
  <si>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</si>
  <si>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</si>
  <si>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</si>
  <si>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</si>
  <si>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</si>
  <si>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</si>
  <si>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</si>
  <si>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</si>
  <si>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</si>
  <si>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</si>
  <si>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</si>
  <si>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</si>
  <si>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</si>
  <si>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</si>
  <si>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</si>
  <si>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</si>
  <si>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</si>
  <si>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</si>
  <si>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</si>
  <si>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</si>
  <si>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</si>
  <si>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</si>
  <si>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</si>
  <si>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</si>
  <si>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</si>
  <si>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</si>
  <si>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</si>
  <si>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</si>
  <si>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</si>
  <si>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</si>
  <si>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</si>
  <si>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</si>
  <si>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</si>
  <si>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</si>
  <si>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</si>
  <si>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</si>
  <si>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</si>
  <si>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</si>
  <si>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</si>
  <si>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</si>
  <si>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</si>
  <si>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</si>
  <si>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</si>
  <si>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</si>
  <si>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</si>
  <si>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</si>
  <si>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</si>
  <si>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</si>
  <si>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</si>
  <si>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</si>
  <si>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</si>
  <si>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</si>
  <si>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</si>
  <si>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</si>
  <si>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</si>
  <si>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</si>
  <si>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</si>
  <si>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</si>
  <si>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</si>
  <si>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</si>
  <si>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</si>
  <si>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</si>
  <si>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</si>
  <si>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</si>
  <si>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</si>
  <si>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</si>
  <si>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</si>
  <si>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</si>
  <si>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</si>
  <si>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</si>
  <si>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</si>
  <si>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</si>
  <si>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</si>
  <si>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</si>
  <si>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</si>
  <si>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</si>
  <si>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</si>
  <si>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</si>
  <si>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</si>
  <si>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</si>
  <si>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</si>
  <si>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</si>
  <si>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</si>
  <si>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</si>
  <si>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</si>
  <si>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</si>
  <si>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</si>
  <si>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</si>
  <si>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</si>
  <si>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</si>
  <si>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</si>
  <si>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</si>
  <si>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</si>
  <si>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</si>
  <si>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</si>
  <si>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</si>
  <si>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</si>
  <si>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</si>
  <si>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</si>
  <si>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</si>
  <si>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</si>
  <si>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</si>
  <si>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</si>
  <si>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</si>
  <si>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</si>
  <si>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</si>
  <si>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</si>
  <si>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</si>
  <si>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</si>
  <si>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</si>
  <si>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</si>
  <si>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</si>
  <si>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</si>
  <si>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</si>
  <si>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</si>
  <si>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</si>
  <si>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</si>
  <si>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</si>
  <si>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</si>
  <si>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</si>
  <si>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</si>
  <si>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</si>
  <si>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</si>
  <si>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</si>
  <si>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</si>
  <si>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</si>
  <si>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</si>
  <si>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</si>
  <si>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</si>
  <si>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</si>
  <si>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</si>
  <si>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</si>
  <si>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</si>
  <si>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</si>
  <si>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</si>
  <si>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</si>
  <si>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</si>
  <si>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</si>
  <si>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</si>
  <si>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</si>
  <si>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</si>
  <si>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</si>
  <si>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</si>
  <si>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</si>
  <si>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</si>
  <si>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</si>
  <si>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</si>
  <si>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</si>
  <si>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</si>
  <si>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</si>
  <si>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</si>
  <si>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</si>
  <si>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</si>
  <si>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</si>
  <si>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</si>
  <si>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</si>
  <si>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</si>
  <si>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</si>
  <si>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</si>
  <si>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</si>
  <si>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</si>
  <si>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</si>
  <si>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</si>
  <si>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</si>
  <si>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</si>
  <si>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</si>
  <si>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</si>
  <si>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</si>
  <si>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</si>
  <si>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</si>
  <si>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</si>
  <si>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</si>
  <si>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</si>
  <si>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</si>
  <si>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</si>
  <si>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</si>
  <si>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</si>
  <si>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</si>
  <si>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</si>
  <si>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</si>
  <si>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</si>
  <si>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</si>
  <si>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</si>
  <si>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</si>
  <si>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</si>
  <si>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</si>
  <si>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</si>
  <si>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</si>
  <si>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</si>
  <si>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</si>
  <si>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</si>
  <si>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</si>
  <si>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</si>
  <si>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</si>
  <si>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</si>
  <si>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</si>
  <si>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</si>
  <si>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</si>
  <si>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</si>
  <si>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</si>
  <si>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</si>
  <si>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</si>
  <si>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</si>
  <si>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</si>
  <si>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</si>
  <si>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</si>
  <si>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</si>
  <si>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</si>
  <si>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</si>
  <si>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</si>
  <si>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</si>
  <si>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</si>
  <si>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</si>
  <si>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</si>
  <si>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</si>
  <si>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</si>
  <si>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</si>
  <si>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</si>
  <si>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</si>
  <si>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</si>
  <si>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</si>
  <si>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</si>
  <si>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</si>
  <si>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</si>
  <si>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</si>
  <si>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</si>
  <si>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</si>
  <si>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</si>
  <si>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</si>
  <si>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</si>
  <si>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</si>
  <si>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</si>
  <si>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</si>
  <si>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</si>
  <si>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</si>
  <si>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</si>
  <si>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</si>
  <si>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</si>
  <si>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</si>
  <si>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</si>
  <si>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</si>
  <si>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</si>
  <si>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</si>
  <si>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</si>
  <si>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</si>
  <si>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</si>
  <si>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</si>
  <si>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</si>
  <si>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</si>
  <si>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</si>
  <si>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</si>
  <si>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</si>
  <si>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</si>
  <si>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</si>
  <si>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</si>
  <si>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</si>
  <si>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</si>
  <si>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</si>
  <si>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</si>
  <si>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</si>
  <si>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</si>
  <si>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</si>
  <si>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</si>
  <si>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</si>
  <si>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</si>
  <si>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</si>
  <si>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</si>
  <si>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</si>
  <si>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</si>
  <si>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</si>
  <si>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</si>
  <si>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</si>
  <si>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</si>
  <si>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</si>
  <si>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</si>
  <si>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</si>
  <si>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</si>
  <si>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</si>
  <si>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</si>
  <si>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</si>
  <si>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</si>
  <si>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</si>
  <si>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</si>
  <si>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</si>
  <si>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</si>
  <si>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</si>
  <si>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</si>
  <si>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</si>
  <si>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</si>
  <si>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</si>
  <si>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</si>
  <si>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</si>
  <si>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</si>
  <si>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</si>
  <si>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</si>
  <si>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</si>
  <si>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</si>
  <si>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</si>
  <si>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</si>
  <si>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</si>
  <si>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</si>
  <si>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</si>
  <si>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</si>
  <si>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</si>
  <si>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</si>
  <si>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</si>
  <si>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</si>
  <si>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</si>
  <si>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</si>
  <si>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</si>
  <si>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</si>
  <si>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</si>
  <si>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</si>
  <si>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</si>
  <si>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</si>
  <si>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</si>
  <si>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</si>
  <si>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</si>
  <si>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</si>
  <si>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</si>
  <si>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</si>
  <si>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</si>
  <si>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</si>
  <si>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</si>
  <si>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</si>
  <si>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</si>
  <si>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</si>
  <si>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</si>
  <si>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</si>
  <si>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</si>
  <si>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</si>
  <si>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</si>
  <si>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</si>
  <si>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</si>
  <si>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</si>
  <si>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</si>
  <si>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</si>
  <si>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</si>
  <si>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</si>
  <si>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</si>
  <si>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</si>
  <si>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</si>
  <si>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</si>
  <si>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</si>
  <si>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</si>
  <si>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</si>
  <si>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</si>
  <si>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</si>
  <si>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</si>
  <si>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</si>
  <si>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</si>
  <si>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</si>
  <si>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</si>
  <si>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</si>
  <si>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</si>
  <si>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</si>
  <si>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</si>
  <si>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</si>
  <si>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</si>
  <si>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</si>
  <si>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</si>
  <si>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</si>
  <si>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</si>
  <si>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</si>
  <si>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</si>
  <si>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</si>
  <si>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</si>
  <si>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</si>
  <si>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</si>
  <si>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</si>
  <si>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</si>
  <si>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</si>
  <si>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</si>
  <si>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</si>
  <si>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</si>
  <si>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</si>
  <si>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</si>
  <si>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</si>
  <si>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</si>
  <si>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</si>
  <si>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</si>
  <si>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</si>
  <si>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</si>
  <si>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</si>
  <si>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</si>
  <si>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</si>
  <si>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</si>
  <si>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</si>
  <si>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</si>
  <si>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</si>
  <si>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</si>
  <si>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</si>
  <si>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</si>
  <si>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</si>
  <si>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</si>
  <si>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</si>
  <si>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</si>
  <si>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</si>
  <si>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</si>
  <si>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</si>
  <si>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</si>
  <si>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</si>
  <si>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</si>
  <si>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</si>
  <si>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</si>
  <si>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</si>
  <si>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</si>
  <si>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</si>
  <si>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</si>
  <si>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</si>
  <si>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</si>
  <si>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</si>
  <si>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</si>
  <si>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</si>
  <si>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</si>
  <si>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</si>
  <si>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</si>
  <si>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</si>
  <si>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</si>
  <si>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</si>
  <si>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</si>
  <si>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</si>
  <si>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</si>
  <si>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</si>
  <si>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</si>
  <si>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</si>
  <si>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</si>
  <si>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</si>
  <si>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</si>
  <si>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</si>
  <si>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</si>
  <si>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</si>
  <si>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</si>
  <si>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</si>
  <si>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</si>
  <si>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</si>
  <si>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</si>
  <si>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</si>
  <si>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</si>
  <si>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</si>
  <si>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</si>
  <si>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</si>
  <si>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</si>
  <si>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</si>
  <si>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</si>
  <si>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</si>
  <si>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</si>
  <si>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</si>
  <si>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</si>
  <si>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</si>
  <si>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</si>
  <si>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</si>
  <si>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</si>
  <si>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</si>
  <si>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</si>
  <si>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</si>
  <si>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</si>
  <si>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</si>
  <si>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</si>
  <si>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</si>
  <si>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</si>
  <si>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</si>
  <si>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</si>
  <si>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</si>
  <si>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</si>
  <si>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</si>
  <si>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</si>
  <si>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</si>
  <si>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</si>
  <si>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</si>
  <si>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</si>
  <si>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</si>
  <si>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</si>
  <si>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</si>
  <si>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</si>
  <si>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</si>
  <si>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</si>
  <si>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</si>
  <si>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</si>
  <si>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</si>
  <si>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</si>
  <si>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</si>
  <si>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</si>
  <si>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</si>
  <si>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</si>
  <si>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</si>
  <si>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</si>
  <si>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</si>
  <si>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</si>
  <si>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</si>
  <si>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</si>
  <si>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</si>
  <si>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</si>
  <si>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</si>
  <si>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</si>
  <si>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</si>
  <si>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</si>
  <si>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</si>
  <si>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</si>
  <si>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</si>
  <si>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</si>
  <si>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</si>
  <si>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</si>
  <si>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</si>
  <si>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</si>
  <si>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</si>
  <si>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</si>
  <si>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</si>
  <si>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</si>
  <si>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</si>
  <si>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</si>
  <si>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</si>
  <si>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</si>
  <si>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</si>
  <si>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</si>
  <si>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</si>
  <si>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</si>
  <si>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</si>
  <si>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</si>
  <si>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</si>
  <si>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</si>
  <si>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</si>
  <si>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</si>
  <si>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</si>
  <si>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</si>
  <si>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</si>
  <si>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</si>
  <si>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</si>
  <si>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</si>
  <si>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</si>
  <si>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</si>
  <si>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</si>
  <si>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</si>
  <si>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</si>
  <si>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</si>
  <si>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</si>
  <si>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</si>
  <si>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</si>
  <si>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</si>
  <si>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</si>
  <si>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</si>
  <si>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</si>
  <si>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</si>
  <si>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</si>
  <si>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</si>
  <si>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</si>
  <si>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</si>
  <si>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</si>
  <si>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</si>
  <si>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</si>
  <si>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</si>
  <si>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</si>
  <si>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</si>
  <si>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</si>
  <si>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</si>
  <si>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</si>
  <si>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</si>
  <si>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</si>
  <si>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</si>
  <si>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</si>
  <si>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</si>
  <si>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</si>
  <si>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</si>
  <si>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</si>
  <si>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</si>
  <si>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</si>
  <si>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</si>
  <si>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</si>
  <si>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</si>
  <si>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</si>
  <si>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</si>
  <si>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</si>
  <si>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</si>
  <si>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</si>
  <si>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</si>
  <si>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</si>
  <si>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</si>
  <si>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</si>
  <si>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</si>
  <si>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</si>
  <si>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</si>
  <si>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</si>
  <si>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</si>
  <si>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</si>
  <si>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</si>
  <si>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</si>
  <si>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</si>
  <si>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</si>
  <si>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</si>
  <si>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</si>
  <si>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</si>
  <si>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</si>
  <si>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</si>
  <si>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</si>
  <si>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</si>
  <si>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</si>
  <si>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</si>
  <si>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</si>
  <si>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</si>
  <si>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</si>
  <si>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</si>
  <si>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</si>
  <si>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</si>
  <si>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</si>
  <si>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</si>
  <si>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</si>
  <si>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</si>
  <si>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</si>
  <si>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</si>
  <si>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</si>
  <si>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</si>
  <si>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</si>
  <si>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</si>
  <si>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</si>
  <si>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</si>
  <si>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</si>
  <si>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</si>
  <si>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</si>
  <si>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</si>
  <si>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</si>
  <si>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</si>
  <si>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</si>
  <si>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</si>
  <si>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</si>
  <si>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</si>
  <si>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</si>
  <si>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</si>
  <si>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</si>
  <si>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</si>
  <si>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</si>
  <si>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</si>
  <si>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</si>
  <si>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</si>
  <si>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</si>
  <si>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</si>
  <si>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</si>
  <si>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</si>
  <si>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</si>
  <si>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</si>
  <si>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</si>
  <si>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</si>
  <si>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</si>
  <si>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</si>
  <si>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</si>
  <si>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</si>
  <si>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</si>
  <si>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</si>
  <si>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</si>
  <si>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</si>
  <si>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</si>
  <si>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</si>
  <si>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</si>
  <si>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</si>
  <si>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</si>
  <si>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</si>
  <si>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</si>
  <si>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</si>
  <si>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</si>
  <si>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</si>
  <si>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</si>
  <si>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</si>
  <si>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</si>
  <si>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</si>
  <si>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</si>
  <si>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</si>
  <si>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</si>
  <si>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</si>
  <si>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</si>
  <si>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</si>
  <si>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</si>
  <si>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</si>
  <si>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</si>
  <si>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</si>
  <si>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</si>
  <si>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</si>
  <si>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</si>
  <si>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</si>
  <si>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</si>
  <si>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</si>
  <si>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</si>
  <si>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</si>
  <si>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</si>
  <si>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</si>
  <si>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</si>
  <si>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</si>
  <si>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</si>
  <si>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</si>
  <si>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</si>
  <si>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</si>
  <si>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</si>
  <si>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</si>
  <si>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</si>
  <si>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</si>
  <si>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</si>
  <si>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</si>
  <si>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</si>
  <si>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</si>
  <si>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</si>
  <si>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</si>
  <si>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</si>
  <si>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</si>
  <si>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</si>
  <si>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</si>
  <si>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</si>
  <si>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</si>
  <si>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</si>
  <si>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</si>
  <si>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</si>
  <si>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</si>
  <si>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</si>
  <si>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</si>
  <si>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</si>
  <si>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</si>
  <si>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</si>
  <si>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</si>
  <si>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</si>
  <si>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</si>
  <si>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</si>
  <si>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</si>
  <si>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</si>
  <si>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</si>
  <si>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</si>
  <si>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</si>
  <si>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</si>
  <si>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</si>
  <si>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</si>
  <si>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</si>
  <si>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</si>
  <si>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</si>
  <si>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</si>
  <si>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</si>
  <si>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</si>
  <si>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</si>
  <si>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</si>
  <si>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</si>
  <si>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</si>
  <si>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</si>
  <si>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</si>
  <si>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</si>
  <si>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</si>
  <si>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</si>
  <si>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</si>
  <si>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</si>
  <si>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</si>
  <si>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</si>
  <si>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</si>
  <si>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</si>
  <si>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</si>
  <si>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</si>
  <si>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</si>
  <si>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</si>
  <si>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</si>
  <si>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</si>
  <si>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</si>
  <si>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</si>
  <si>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</si>
  <si>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</si>
  <si>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</si>
  <si>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</si>
  <si>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</si>
  <si>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</si>
  <si>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</si>
  <si>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</si>
  <si>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</si>
  <si>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</si>
  <si>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</si>
  <si>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</si>
  <si>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</si>
  <si>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</si>
  <si>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</si>
  <si>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</si>
  <si>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</si>
  <si>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</si>
  <si>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</si>
  <si>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</si>
  <si>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</si>
  <si>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</si>
  <si>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</si>
  <si>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</si>
  <si>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</si>
  <si>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</si>
  <si>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</si>
  <si>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</si>
  <si>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</si>
  <si>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</si>
  <si>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</si>
  <si>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</si>
  <si>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</si>
  <si>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</si>
  <si>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</si>
  <si>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</si>
  <si>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</si>
  <si>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</si>
  <si>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</si>
  <si>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</si>
  <si>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</si>
  <si>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</si>
  <si>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</si>
  <si>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</si>
  <si>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</si>
  <si>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</si>
  <si>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</si>
  <si>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</si>
  <si>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</si>
  <si>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</si>
  <si>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</si>
  <si>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</si>
  <si>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</si>
  <si>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</si>
  <si>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</si>
  <si>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</si>
  <si>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</si>
  <si>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</si>
  <si>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</si>
  <si>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</si>
  <si>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</si>
  <si>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</si>
  <si>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</si>
  <si>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</si>
  <si>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</si>
  <si>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</si>
  <si>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</si>
  <si>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</si>
  <si>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</si>
  <si>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</si>
  <si>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</si>
  <si>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</si>
  <si>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</si>
  <si>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</si>
  <si>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</si>
  <si>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</si>
  <si>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</si>
  <si>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</si>
  <si>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</si>
  <si>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</si>
  <si>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</si>
  <si>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</si>
  <si>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</si>
  <si>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</si>
  <si>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</si>
  <si>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</si>
  <si>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</si>
  <si>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</si>
  <si>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</si>
  <si>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</si>
  <si>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</si>
  <si>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</si>
  <si>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</si>
  <si>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</si>
  <si>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</si>
  <si>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</si>
  <si>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</si>
  <si>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</si>
  <si>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</si>
  <si>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</si>
  <si>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</si>
  <si>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</si>
  <si>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</si>
  <si>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</si>
  <si>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</si>
  <si>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</si>
  <si>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</si>
  <si>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</si>
  <si>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</si>
  <si>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</si>
  <si>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</si>
  <si>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</si>
  <si>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</si>
  <si>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</si>
  <si>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</si>
  <si>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</si>
  <si>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</si>
  <si>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</si>
  <si>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</si>
  <si>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</si>
  <si>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</si>
  <si>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</si>
  <si>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</si>
  <si>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</si>
  <si>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</si>
  <si>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</si>
  <si>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</si>
  <si>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</si>
  <si>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</si>
  <si>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</si>
  <si>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</si>
  <si>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</si>
  <si>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</si>
  <si>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</si>
  <si>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</si>
  <si>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</si>
  <si>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</si>
  <si>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</si>
  <si>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</si>
  <si>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</si>
  <si>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</si>
  <si>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</si>
  <si>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</si>
  <si>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</si>
  <si>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</si>
  <si>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</si>
  <si>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</si>
  <si>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</si>
  <si>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</si>
  <si>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</si>
  <si>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</si>
  <si>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</si>
  <si>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</si>
  <si>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</si>
  <si>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</si>
  <si>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</si>
  <si>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</si>
  <si>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</si>
  <si>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</si>
  <si>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</si>
  <si>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</si>
  <si>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</si>
  <si>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</si>
  <si>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</si>
  <si>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</si>
  <si>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</si>
  <si>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</si>
  <si>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</si>
  <si>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</si>
  <si>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</si>
  <si>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</si>
  <si>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</si>
  <si>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</si>
  <si>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</si>
  <si>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</si>
  <si>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</si>
  <si>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</si>
  <si>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</si>
  <si>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</si>
  <si>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</si>
  <si>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</si>
  <si>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</si>
  <si>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</si>
  <si>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</si>
  <si>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</si>
  <si>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</si>
  <si>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</si>
  <si>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</si>
  <si>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</si>
  <si>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</si>
  <si>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</si>
  <si>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</si>
  <si>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</si>
  <si>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</si>
  <si>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</si>
  <si>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</si>
  <si>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</si>
  <si>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</si>
  <si>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</si>
  <si>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</si>
  <si>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</si>
  <si>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</si>
  <si>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</si>
  <si>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</si>
  <si>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</si>
  <si>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</si>
  <si>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</si>
  <si>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</si>
  <si>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</si>
  <si>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</si>
  <si>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</si>
  <si>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</si>
  <si>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</si>
  <si>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</si>
  <si>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</si>
  <si>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</si>
  <si>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</si>
  <si>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</si>
  <si>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</si>
  <si>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</si>
  <si>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</si>
  <si>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</si>
  <si>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</si>
  <si>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</si>
  <si>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</si>
  <si>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</si>
  <si>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</si>
  <si>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</si>
  <si>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</si>
  <si>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</si>
  <si>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</si>
  <si>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</si>
  <si>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</si>
  <si>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</si>
  <si>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</si>
  <si>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</si>
  <si>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</si>
  <si>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</si>
  <si>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</si>
  <si>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</si>
  <si>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</si>
  <si>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</si>
  <si>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</si>
  <si>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</si>
  <si>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</si>
  <si>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</si>
  <si>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</si>
  <si>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</si>
  <si>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</si>
  <si>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</si>
  <si>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</si>
  <si>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</si>
  <si>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</si>
  <si>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</si>
  <si>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</si>
  <si>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</si>
  <si>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</si>
  <si>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</si>
  <si>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</si>
  <si>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</si>
  <si>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</si>
  <si>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</si>
  <si>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</si>
  <si>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</si>
  <si>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</si>
  <si>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</si>
  <si>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</si>
  <si>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</si>
  <si>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</si>
  <si>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</si>
  <si>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</si>
  <si>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</si>
  <si>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</si>
  <si>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</si>
  <si>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</si>
  <si>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</si>
  <si>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</si>
  <si>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</si>
  <si>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</si>
  <si>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</si>
  <si>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</si>
  <si>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</si>
  <si>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</si>
  <si>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</si>
  <si>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</si>
  <si>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</si>
  <si>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</si>
  <si>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</si>
  <si>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</si>
  <si>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</si>
  <si>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</si>
  <si>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</si>
  <si>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</si>
  <si>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</si>
  <si>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</si>
  <si>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</si>
  <si>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</si>
  <si>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</si>
  <si>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</si>
  <si>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</si>
  <si>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</si>
  <si>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</si>
  <si>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</si>
  <si>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</si>
  <si>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</si>
  <si>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</si>
  <si>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</si>
  <si>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</si>
  <si>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</si>
  <si>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</si>
  <si>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</si>
  <si>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</si>
  <si>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</si>
  <si>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</si>
  <si>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</si>
  <si>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</si>
  <si>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</si>
  <si>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</si>
  <si>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</si>
  <si>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</si>
  <si>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</si>
  <si>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</si>
  <si>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</si>
  <si>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</si>
  <si>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</si>
  <si>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</si>
  <si>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</si>
  <si>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</si>
  <si>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</si>
  <si>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</si>
  <si>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</si>
  <si>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</si>
  <si>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</si>
  <si>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</si>
  <si>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</si>
  <si>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</si>
  <si>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</si>
  <si>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</si>
  <si>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</si>
  <si>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</si>
  <si>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</si>
  <si>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</si>
  <si>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</si>
  <si>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</si>
  <si>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</si>
  <si>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</si>
  <si>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</si>
  <si>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</si>
  <si>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</si>
  <si>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</si>
  <si>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</si>
  <si>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</si>
  <si>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</si>
  <si>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</si>
  <si>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</si>
  <si>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</si>
  <si>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</si>
  <si>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</si>
  <si>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</si>
  <si>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</si>
  <si>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</si>
  <si>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</si>
  <si>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</si>
  <si>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</si>
  <si>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</si>
  <si>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</si>
  <si>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</si>
  <si>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</si>
  <si>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</si>
  <si>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</si>
  <si>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</si>
  <si>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</si>
  <si>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</si>
  <si>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</si>
  <si>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</si>
  <si>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</si>
  <si>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</si>
  <si>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</si>
  <si>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</si>
  <si>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</si>
  <si>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</si>
  <si>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</si>
  <si>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</si>
  <si>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</si>
  <si>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</si>
  <si>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</si>
  <si>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</si>
  <si>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</si>
  <si>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</si>
  <si>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</si>
  <si>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</si>
  <si>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</si>
  <si>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</si>
  <si>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</si>
  <si>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</si>
  <si>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</si>
  <si>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</si>
  <si>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</si>
  <si>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</si>
  <si>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</si>
  <si>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</si>
  <si>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</si>
  <si>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</si>
  <si>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</si>
  <si>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</si>
  <si>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</si>
  <si>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</si>
  <si>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</si>
  <si>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</si>
  <si>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</si>
  <si>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</si>
  <si>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</si>
  <si>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</si>
  <si>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</si>
  <si>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</si>
  <si>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</si>
  <si>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</si>
  <si>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</si>
  <si>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</si>
  <si>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</si>
  <si>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</si>
  <si>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</si>
  <si>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</si>
  <si>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</si>
  <si>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</si>
  <si>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</si>
  <si>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</si>
  <si>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</si>
  <si>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</si>
  <si>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</si>
  <si>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</si>
  <si>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</si>
  <si>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</si>
  <si>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</si>
  <si>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</si>
  <si>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</si>
  <si>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</si>
  <si>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</si>
  <si>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</si>
  <si>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</si>
  <si>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</si>
  <si>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</si>
  <si>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</si>
  <si>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</si>
  <si>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</si>
  <si>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</si>
  <si>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</si>
  <si>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</si>
  <si>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</si>
  <si>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</si>
  <si>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</si>
  <si>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</si>
  <si>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</si>
  <si>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</si>
  <si>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</si>
  <si>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</si>
  <si>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</si>
  <si>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</si>
  <si>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</si>
  <si>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</si>
  <si>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</si>
  <si>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</si>
  <si>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</si>
  <si>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</si>
  <si>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</si>
  <si>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</si>
  <si>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</si>
  <si>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</si>
  <si>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</si>
  <si>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</si>
  <si>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</si>
  <si>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</si>
  <si>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</si>
  <si>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</si>
  <si>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</si>
  <si>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</si>
  <si>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</si>
  <si>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</si>
  <si>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</si>
  <si>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</si>
  <si>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</si>
  <si>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</si>
  <si>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</si>
  <si>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</si>
  <si>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</si>
  <si>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</si>
  <si>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</si>
  <si>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</si>
  <si>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</si>
  <si>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</si>
  <si>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</si>
  <si>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</si>
  <si>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</si>
  <si>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</si>
  <si>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</si>
  <si>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</si>
  <si>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</si>
  <si>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</si>
  <si>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</si>
  <si>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</si>
  <si>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</si>
  <si>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</si>
  <si>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</si>
  <si>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</si>
  <si>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</si>
  <si>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</si>
  <si>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</si>
  <si>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</si>
  <si>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</si>
  <si>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</si>
  <si>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</si>
  <si>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</si>
  <si>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</si>
  <si>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</si>
  <si>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</si>
  <si>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</si>
  <si>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</si>
  <si>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</si>
  <si>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</si>
  <si>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</si>
  <si>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</si>
  <si>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</si>
  <si>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</si>
  <si>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</si>
  <si>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</si>
  <si>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</si>
  <si>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</si>
  <si>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</si>
  <si>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</si>
  <si>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</si>
  <si>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</si>
  <si>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</si>
  <si>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</si>
  <si>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</si>
  <si>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</si>
  <si>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</si>
  <si>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</si>
  <si>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</si>
  <si>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</si>
  <si>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</si>
  <si>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</si>
  <si>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</si>
  <si>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</si>
  <si>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</si>
  <si>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</si>
  <si>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</si>
  <si>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</si>
  <si>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</si>
  <si>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</si>
  <si>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</si>
  <si>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</si>
  <si>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</si>
  <si>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</si>
  <si>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</si>
  <si>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</si>
  <si>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</si>
  <si>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</si>
  <si>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</si>
  <si>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</si>
  <si>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</si>
  <si>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</si>
  <si>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</si>
  <si>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</si>
  <si>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</si>
  <si>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</si>
  <si>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</si>
  <si>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</si>
  <si>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</si>
  <si>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</si>
  <si>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</si>
  <si>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</si>
  <si>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</si>
  <si>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</si>
  <si>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</si>
  <si>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</si>
  <si>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</si>
  <si>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</si>
  <si>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</si>
  <si>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</si>
  <si>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</si>
  <si>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</si>
  <si>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</si>
  <si>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</si>
  <si>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</si>
  <si>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</si>
  <si>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</si>
  <si>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</si>
  <si>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</si>
  <si>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</si>
  <si>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</si>
  <si>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</si>
  <si>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</si>
  <si>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</si>
  <si>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</si>
  <si>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</si>
  <si>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</si>
  <si>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</si>
  <si>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</si>
  <si>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</si>
  <si>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</si>
  <si>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</si>
  <si>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</si>
  <si>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</si>
  <si>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</si>
  <si>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</si>
  <si>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</si>
  <si>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</si>
  <si>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</si>
  <si>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</si>
  <si>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</si>
  <si>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</si>
  <si>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</si>
  <si>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</si>
  <si>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</si>
  <si>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</si>
  <si>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</si>
  <si>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</si>
  <si>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</si>
  <si>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</si>
  <si>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</si>
  <si>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</si>
  <si>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</si>
  <si>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</si>
  <si>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</si>
  <si>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</si>
  <si>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</si>
  <si>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</si>
  <si>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</si>
  <si>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</si>
  <si>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</si>
  <si>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</si>
  <si>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</si>
  <si>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</si>
  <si>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</si>
  <si>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</si>
  <si>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</si>
  <si>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</si>
  <si>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</si>
  <si>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</si>
  <si>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</si>
  <si>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</si>
  <si>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</si>
  <si>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</si>
  <si>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</si>
  <si>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</si>
  <si>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</si>
  <si>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</si>
  <si>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</si>
  <si>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</si>
  <si>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</si>
  <si>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</si>
  <si>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</si>
  <si>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</si>
  <si>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</si>
  <si>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</si>
  <si>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</si>
  <si>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</si>
  <si>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</si>
  <si>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</si>
  <si>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</si>
  <si>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</si>
  <si>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</si>
  <si>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</si>
  <si>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</si>
  <si>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</si>
  <si>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</si>
  <si>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</si>
  <si>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</si>
  <si>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</si>
  <si>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</si>
  <si>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</si>
  <si>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</si>
  <si>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</si>
  <si>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</si>
  <si>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</si>
  <si>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</si>
  <si>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</si>
  <si>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</si>
  <si>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</si>
  <si>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</si>
  <si>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</si>
  <si>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</si>
  <si>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</si>
  <si>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</si>
  <si>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</si>
  <si>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</si>
  <si>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</si>
  <si>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</si>
  <si>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</si>
  <si>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</si>
  <si>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</si>
  <si>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</si>
  <si>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</si>
  <si>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</si>
  <si>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</si>
  <si>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</si>
  <si>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</si>
  <si>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</si>
  <si>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</si>
  <si>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</si>
  <si>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</si>
  <si>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</si>
  <si>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</si>
  <si>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</si>
  <si>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</si>
  <si>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</si>
  <si>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</si>
  <si>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</si>
  <si>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</si>
  <si>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</si>
  <si>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</si>
  <si>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</si>
  <si>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</si>
  <si>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</si>
  <si>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</si>
  <si>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</si>
  <si>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</si>
  <si>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</si>
  <si>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</si>
  <si>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</si>
  <si>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</si>
  <si>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</si>
  <si>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</si>
  <si>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</si>
  <si>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</si>
  <si>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</si>
  <si>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</si>
  <si>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</si>
  <si>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</si>
  <si>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</si>
  <si>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</si>
  <si>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</si>
  <si>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</si>
  <si>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</si>
  <si>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</si>
  <si>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</si>
  <si>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</si>
  <si>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</si>
  <si>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</si>
  <si>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</si>
  <si>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</si>
  <si>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</si>
  <si>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</si>
  <si>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</si>
  <si>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</si>
  <si>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</si>
  <si>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</si>
  <si>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</si>
  <si>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</si>
  <si>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</si>
  <si>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</si>
  <si>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</si>
  <si>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</si>
  <si>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</si>
  <si>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</si>
  <si>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</si>
  <si>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</si>
  <si>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</si>
  <si>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</si>
  <si>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</si>
  <si>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</si>
  <si>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</si>
  <si>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</si>
  <si>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</si>
  <si>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</si>
  <si>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</si>
  <si>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</si>
  <si>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</si>
  <si>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</si>
  <si>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</si>
  <si>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</si>
  <si>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</si>
  <si>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</si>
  <si>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</si>
  <si>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</si>
  <si>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</si>
  <si>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</si>
  <si>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</si>
  <si>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</si>
  <si>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</si>
  <si>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</si>
  <si>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</si>
  <si>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</si>
  <si>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</si>
  <si>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</si>
  <si>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</si>
  <si>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</si>
  <si>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</si>
  <si>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</si>
  <si>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</si>
  <si>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</si>
  <si>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</si>
  <si>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</si>
  <si>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</si>
  <si>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</si>
  <si>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</si>
  <si>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</si>
  <si>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</si>
  <si>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</si>
  <si>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</si>
  <si>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</si>
  <si>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</si>
  <si>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</si>
  <si>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</si>
  <si>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</si>
  <si>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</si>
  <si>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</si>
  <si>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</si>
  <si>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</si>
  <si>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</si>
  <si>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</si>
  <si>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</si>
  <si>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</si>
  <si>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</si>
  <si>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</si>
  <si>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</si>
  <si>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</si>
  <si>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</si>
  <si>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</si>
  <si>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</si>
  <si>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</si>
  <si>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</si>
  <si>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</si>
  <si>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</si>
  <si>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</si>
  <si>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</si>
  <si>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</si>
  <si>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</si>
  <si>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</si>
  <si>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</si>
  <si>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</si>
  <si>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</si>
  <si>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</si>
  <si>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</si>
  <si>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</si>
  <si>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</si>
  <si>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</si>
  <si>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</si>
  <si>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</si>
  <si>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</si>
  <si>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</si>
  <si>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</si>
  <si>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</si>
  <si>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</si>
  <si>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</si>
  <si>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</si>
  <si>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</si>
  <si>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</si>
  <si>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</si>
  <si>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</si>
  <si>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</si>
  <si>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</si>
  <si>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</si>
  <si>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</si>
  <si>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</si>
  <si>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</si>
  <si>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</si>
  <si>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</si>
  <si>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</si>
  <si>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</si>
  <si>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</si>
  <si>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</si>
  <si>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</si>
  <si>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</si>
  <si>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</si>
  <si>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</si>
  <si>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</si>
  <si>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</si>
  <si>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</si>
  <si>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</si>
  <si>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</si>
  <si>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</si>
  <si>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</si>
  <si>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</si>
  <si>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</si>
  <si>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</si>
  <si>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</si>
  <si>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</si>
  <si>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</si>
  <si>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</si>
  <si>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</si>
  <si>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</si>
  <si>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</si>
  <si>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</si>
  <si>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</si>
  <si>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</si>
  <si>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</si>
  <si>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</si>
  <si>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</si>
  <si>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</si>
  <si>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</si>
  <si>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</si>
  <si>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</si>
  <si>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</si>
  <si>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</si>
  <si>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</si>
  <si>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</si>
  <si>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</si>
  <si>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</si>
  <si>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</si>
  <si>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</si>
  <si>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</si>
  <si>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</si>
  <si>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</si>
  <si>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</si>
  <si>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</si>
  <si>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</si>
  <si>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</si>
  <si>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</si>
  <si>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</si>
  <si>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</si>
  <si>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</si>
  <si>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</si>
  <si>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</si>
  <si>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</si>
  <si>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</si>
  <si>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</si>
  <si>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</si>
  <si>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</si>
  <si>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</si>
  <si>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</si>
  <si>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</si>
  <si>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</si>
  <si>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</si>
  <si>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</si>
  <si>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</si>
  <si>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</si>
  <si>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</si>
  <si>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</si>
  <si>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</si>
  <si>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</si>
  <si>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</si>
  <si>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</si>
  <si>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</si>
  <si>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</si>
  <si>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</si>
  <si>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</si>
  <si>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</si>
  <si>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</si>
  <si>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</si>
  <si>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</si>
  <si>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</si>
  <si>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</si>
  <si>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</si>
  <si>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</si>
  <si>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</si>
  <si>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</si>
  <si>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</si>
  <si>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</si>
  <si>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</si>
  <si>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</si>
  <si>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</si>
  <si>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</si>
  <si>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</si>
  <si>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</si>
  <si>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</si>
  <si>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</si>
  <si>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</si>
  <si>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</si>
  <si>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</si>
  <si>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</si>
  <si>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</si>
  <si>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</si>
  <si>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</si>
  <si>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</si>
  <si>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</si>
  <si>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</si>
  <si>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</si>
  <si>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</si>
  <si>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</si>
  <si>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</si>
  <si>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</si>
  <si>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</si>
  <si>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</si>
  <si>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</si>
  <si>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</si>
  <si>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</si>
  <si>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</si>
  <si>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</si>
  <si>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</si>
  <si>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</si>
  <si>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</si>
  <si>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</si>
  <si>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</si>
  <si>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</si>
  <si>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</si>
  <si>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</si>
  <si>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</si>
  <si>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</si>
  <si>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</si>
  <si>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</si>
  <si>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</si>
  <si>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</si>
  <si>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</si>
  <si>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</si>
  <si>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</si>
  <si>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</si>
  <si>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</si>
  <si>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</si>
  <si>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</si>
  <si>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</si>
  <si>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</si>
  <si>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</si>
  <si>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</si>
  <si>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</si>
  <si>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</si>
  <si>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</si>
  <si>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</si>
  <si>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</si>
  <si>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</si>
  <si>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</si>
  <si>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</si>
  <si>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</si>
  <si>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</si>
  <si>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</si>
  <si>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</si>
  <si>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</si>
  <si>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</si>
  <si>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</si>
  <si>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</si>
  <si>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</si>
  <si>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</si>
  <si>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</si>
  <si>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</si>
  <si>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</si>
  <si>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</si>
  <si>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</si>
  <si>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</si>
  <si>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</si>
  <si>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</si>
  <si>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</si>
  <si>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</si>
  <si>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</si>
  <si>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</si>
  <si>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</si>
  <si>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</si>
  <si>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</si>
  <si>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</si>
  <si>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</si>
  <si>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</si>
  <si>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</si>
  <si>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</si>
  <si>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</si>
  <si>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</si>
  <si>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</si>
  <si>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</si>
  <si>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</si>
  <si>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</si>
  <si>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</si>
  <si>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</si>
  <si>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</si>
  <si>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</si>
  <si>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</si>
  <si>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</si>
  <si>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</si>
  <si>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</si>
  <si>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</si>
  <si>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</si>
  <si>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</si>
  <si>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</si>
  <si>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</si>
  <si>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</si>
  <si>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</si>
  <si>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</si>
  <si>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</si>
  <si>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</si>
  <si>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</si>
  <si>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</si>
  <si>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</si>
  <si>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</si>
  <si>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</si>
  <si>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</si>
  <si>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</si>
  <si>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</si>
  <si>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</si>
  <si>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</si>
  <si>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</si>
  <si>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</si>
  <si>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</si>
  <si>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</si>
  <si>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</si>
  <si>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</si>
  <si>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</si>
  <si>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</si>
  <si>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</si>
  <si>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</si>
  <si>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</si>
  <si>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</si>
  <si>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</si>
  <si>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</si>
  <si>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</si>
  <si>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</si>
  <si>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</si>
  <si>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</si>
  <si>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</si>
  <si>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</si>
  <si>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</si>
  <si>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</si>
  <si>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</si>
  <si>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</si>
  <si>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</si>
  <si>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</si>
  <si>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</si>
  <si>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</si>
  <si>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</si>
  <si>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</si>
  <si>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</si>
  <si>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</si>
  <si>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</si>
  <si>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</si>
  <si>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</si>
  <si>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</si>
  <si>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</si>
  <si>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</si>
  <si>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</si>
  <si>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</si>
  <si>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</si>
  <si>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</si>
  <si>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</si>
  <si>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</si>
  <si>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</si>
  <si>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</si>
  <si>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</si>
  <si>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</si>
  <si>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</si>
  <si>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</si>
  <si>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</si>
  <si>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</si>
  <si>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</si>
  <si>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</si>
  <si>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</si>
  <si>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</si>
  <si>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</si>
  <si>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</si>
  <si>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</si>
  <si>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</si>
  <si>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</si>
  <si>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</si>
  <si>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</si>
  <si>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</si>
  <si>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</si>
  <si>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</si>
  <si>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</si>
  <si>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</si>
  <si>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</si>
  <si>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</si>
  <si>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</si>
  <si>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</si>
  <si>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</si>
  <si>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</si>
  <si>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</si>
  <si>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</si>
  <si>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</si>
  <si>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</si>
  <si>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</si>
  <si>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</si>
  <si>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</si>
  <si>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</si>
  <si>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</si>
  <si>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</si>
  <si>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</si>
  <si>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</si>
  <si>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</si>
  <si>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</si>
  <si>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</si>
  <si>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</si>
  <si>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</si>
  <si>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</si>
  <si>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</si>
  <si>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</si>
  <si>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</si>
  <si>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</si>
  <si>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</si>
  <si>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</si>
  <si>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</si>
  <si>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</si>
  <si>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</si>
  <si>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</si>
  <si>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</si>
  <si>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</si>
  <si>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</si>
  <si>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</si>
  <si>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</si>
  <si>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</si>
  <si>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</si>
  <si>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</si>
  <si>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</si>
  <si>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</si>
  <si>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</si>
  <si>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</si>
  <si>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</si>
  <si>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</si>
  <si>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</si>
  <si>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</si>
  <si>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</si>
  <si>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</si>
  <si>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</si>
  <si>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</si>
  <si>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</si>
  <si>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</si>
  <si>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</si>
  <si>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</si>
  <si>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</si>
  <si>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</si>
  <si>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</si>
  <si>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</si>
  <si>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</si>
  <si>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</si>
  <si>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</si>
  <si>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</si>
  <si>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</si>
  <si>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</si>
  <si>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</si>
  <si>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</si>
  <si>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</si>
  <si>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</si>
  <si>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</si>
  <si>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</si>
  <si>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</si>
  <si>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</si>
  <si>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</si>
  <si>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</si>
  <si>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</si>
  <si>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</si>
  <si>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</si>
  <si>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</si>
  <si>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</si>
  <si>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</si>
  <si>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</si>
  <si>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</si>
  <si>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</si>
  <si>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</si>
  <si>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</si>
  <si>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</si>
  <si>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</si>
  <si>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</si>
  <si>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</si>
  <si>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</si>
  <si>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</si>
  <si>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</si>
  <si>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</si>
  <si>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</si>
  <si>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</si>
  <si>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</si>
  <si>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</si>
  <si>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</si>
  <si>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</si>
  <si>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</si>
  <si>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</si>
  <si>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</si>
  <si>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</si>
  <si>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</si>
  <si>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</si>
  <si>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</si>
  <si>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</si>
  <si>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</si>
  <si>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</si>
  <si>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</si>
  <si>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</si>
  <si>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</si>
  <si>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</si>
  <si>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</si>
  <si>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</si>
  <si>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</si>
  <si>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</si>
  <si>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</si>
  <si>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</si>
  <si>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</si>
  <si>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</si>
  <si>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</si>
  <si>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</si>
  <si>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</si>
  <si>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</si>
  <si>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</si>
  <si>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</si>
  <si>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</si>
  <si>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</si>
  <si>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</si>
  <si>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</si>
  <si>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</si>
  <si>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</si>
  <si>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</si>
  <si>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</si>
  <si>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</si>
  <si>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</si>
  <si>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</si>
  <si>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</si>
  <si>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</si>
  <si>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</si>
  <si>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</si>
  <si>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</si>
  <si>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</si>
  <si>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</si>
  <si>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</si>
  <si>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</si>
  <si>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</si>
  <si>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</si>
  <si>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</si>
  <si>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</si>
  <si>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</si>
  <si>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</si>
  <si>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</si>
  <si>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</si>
  <si>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</si>
  <si>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</si>
  <si>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</si>
  <si>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</si>
  <si>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</si>
  <si>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</si>
  <si>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</si>
  <si>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</si>
  <si>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</si>
  <si>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</si>
  <si>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</si>
  <si>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</si>
  <si>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</si>
  <si>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</si>
  <si>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</si>
  <si>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</si>
  <si>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</si>
  <si>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</si>
  <si>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</si>
  <si>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</si>
  <si>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</si>
  <si>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</si>
  <si>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</si>
  <si>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</si>
  <si>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</si>
  <si>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</si>
  <si>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</si>
  <si>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</si>
  <si>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</si>
  <si>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</si>
  <si>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</si>
  <si>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</si>
  <si>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</si>
  <si>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</si>
  <si>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</si>
  <si>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</si>
  <si>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</si>
  <si>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</si>
  <si>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</si>
  <si>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</si>
  <si>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</si>
  <si>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</si>
  <si>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</si>
  <si>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</si>
  <si>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</si>
  <si>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</si>
  <si>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</si>
  <si>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</si>
  <si>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</si>
  <si>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</si>
  <si>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</si>
  <si>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</si>
  <si>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</si>
  <si>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</si>
  <si>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</si>
  <si>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</si>
  <si>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</si>
  <si>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</si>
  <si>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</si>
  <si>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</si>
  <si>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</si>
  <si>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</si>
  <si>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</si>
  <si>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</si>
  <si>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</si>
  <si>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</si>
  <si>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</si>
  <si>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</si>
  <si>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</si>
  <si>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</si>
  <si>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</si>
  <si>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</si>
  <si>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</si>
  <si>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</si>
  <si>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</si>
  <si>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</si>
  <si>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</si>
  <si>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</si>
  <si>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</si>
  <si>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</si>
  <si>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</si>
  <si>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</si>
  <si>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</si>
  <si>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</si>
  <si>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</si>
  <si>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</si>
  <si>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</si>
  <si>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</si>
  <si>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</si>
  <si>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</si>
  <si>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</si>
  <si>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</si>
  <si>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</si>
  <si>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</si>
  <si>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</si>
  <si>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</si>
  <si>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</si>
  <si>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</si>
  <si>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</si>
  <si>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</si>
  <si>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</si>
  <si>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</si>
  <si>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</si>
  <si>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</si>
  <si>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</si>
  <si>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</si>
  <si>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</si>
  <si>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</si>
  <si>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</si>
  <si>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</si>
  <si>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</si>
  <si>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</si>
  <si>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</si>
  <si>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</si>
  <si>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</si>
  <si>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</si>
  <si>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</si>
  <si>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</si>
  <si>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</si>
  <si>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</si>
  <si>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</si>
  <si>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</si>
  <si>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</si>
  <si>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</si>
  <si>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</si>
  <si>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</si>
  <si>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</si>
  <si>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</si>
  <si>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</si>
  <si>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</si>
  <si>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</si>
  <si>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</si>
  <si>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</si>
  <si>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</si>
  <si>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</si>
  <si>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</si>
  <si>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</si>
  <si>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</si>
  <si>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</si>
  <si>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</si>
  <si>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</si>
  <si>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</si>
  <si>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</si>
  <si>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</si>
  <si>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</si>
  <si>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</si>
  <si>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</si>
  <si>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</si>
  <si>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</si>
  <si>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</si>
  <si>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</si>
  <si>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</si>
  <si>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</si>
  <si>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</si>
  <si>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</si>
  <si>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</si>
  <si>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</si>
  <si>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</si>
  <si>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</si>
  <si>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</si>
  <si>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</si>
  <si>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</si>
  <si>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</si>
  <si>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</si>
  <si>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</si>
  <si>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</si>
  <si>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</si>
  <si>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</si>
  <si>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</si>
  <si>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</si>
  <si>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</si>
  <si>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</si>
  <si>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</si>
  <si>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</si>
  <si>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</si>
  <si>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</si>
  <si>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</si>
  <si>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</si>
  <si>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</si>
  <si>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</si>
  <si>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</si>
  <si>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</si>
  <si>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</si>
  <si>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</si>
  <si>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</si>
  <si>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</si>
  <si>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</si>
  <si>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</si>
  <si>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</si>
  <si>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</si>
  <si>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</si>
  <si>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</si>
  <si>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</si>
  <si>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</si>
  <si>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</si>
  <si>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</si>
  <si>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</si>
  <si>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</si>
  <si>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</si>
  <si>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</si>
  <si>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</si>
  <si>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</si>
  <si>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</si>
  <si>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</si>
  <si>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</si>
  <si>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</si>
  <si>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</si>
  <si>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</si>
  <si>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</si>
  <si>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</si>
  <si>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</si>
  <si>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</si>
  <si>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</si>
  <si>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</si>
  <si>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</si>
  <si>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</si>
  <si>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</si>
  <si>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</si>
  <si>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</si>
  <si>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</si>
  <si>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</si>
  <si>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</si>
  <si>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</si>
  <si>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</si>
  <si>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</si>
  <si>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</si>
  <si>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</si>
  <si>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</si>
  <si>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</si>
  <si>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</si>
  <si>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</si>
  <si>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</si>
  <si>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</si>
  <si>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</si>
  <si>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</si>
  <si>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</si>
  <si>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</si>
  <si>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</si>
  <si>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</si>
  <si>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</si>
  <si>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</si>
  <si>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</si>
  <si>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</si>
  <si>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</si>
  <si>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</si>
  <si>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</si>
  <si>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</si>
  <si>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</si>
  <si>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</si>
  <si>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</si>
  <si>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</si>
  <si>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</si>
  <si>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</si>
  <si>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</si>
  <si>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</si>
  <si>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</si>
  <si>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</si>
  <si>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</si>
  <si>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</si>
  <si>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</si>
  <si>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</si>
  <si>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</si>
  <si>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</si>
  <si>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</si>
  <si>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</si>
  <si>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</si>
  <si>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</si>
  <si>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</si>
  <si>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</si>
  <si>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</si>
  <si>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</si>
  <si>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</si>
  <si>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</si>
  <si>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</si>
  <si>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</si>
  <si>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</si>
  <si>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</si>
  <si>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</si>
  <si>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</si>
  <si>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</si>
  <si>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</si>
  <si>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</si>
  <si>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</si>
  <si>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</si>
  <si>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</si>
  <si>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</si>
  <si>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</si>
  <si>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</si>
  <si>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</si>
  <si>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</si>
  <si>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</si>
  <si>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</si>
  <si>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</si>
  <si>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</si>
  <si>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</si>
  <si>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</si>
  <si>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</si>
  <si>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</si>
  <si>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</si>
  <si>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</si>
  <si>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</si>
  <si>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</si>
  <si>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</si>
  <si>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</si>
  <si>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</si>
  <si>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</si>
  <si>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</si>
  <si>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</si>
  <si>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</si>
  <si>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</si>
  <si>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</si>
  <si>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</si>
  <si>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</si>
  <si>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</si>
  <si>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</si>
  <si>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</si>
  <si>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</si>
  <si>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</si>
  <si>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</si>
  <si>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</si>
  <si>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</si>
  <si>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</si>
  <si>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</si>
  <si>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</si>
  <si>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</si>
  <si>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</si>
  <si>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</si>
  <si>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</si>
  <si>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</si>
  <si>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</si>
  <si>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</si>
  <si>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</si>
  <si>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</si>
  <si>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</si>
  <si>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</si>
  <si>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</si>
  <si>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</si>
  <si>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</si>
  <si>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</si>
  <si>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</si>
  <si>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</si>
  <si>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</si>
  <si>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</si>
  <si>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</si>
  <si>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</si>
  <si>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</si>
  <si>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</si>
  <si>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</si>
  <si>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</si>
  <si>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</si>
  <si>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</si>
  <si>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</si>
  <si>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</si>
  <si>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</si>
  <si>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</si>
  <si>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</si>
  <si>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</si>
  <si>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</si>
  <si>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</si>
  <si>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</si>
  <si>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</si>
  <si>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</si>
  <si>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</si>
  <si>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</si>
  <si>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</si>
  <si>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</si>
  <si>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</si>
  <si>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</si>
  <si>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</si>
  <si>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</si>
  <si>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</si>
  <si>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</si>
  <si>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</si>
  <si>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</si>
  <si>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</si>
  <si>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</si>
  <si>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</si>
  <si>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</si>
  <si>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</si>
  <si>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</si>
  <si>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</si>
  <si>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</si>
  <si>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</si>
  <si>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</si>
  <si>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</si>
  <si>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</si>
  <si>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</si>
  <si>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</si>
  <si>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</si>
  <si>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</si>
  <si>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</si>
  <si>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</si>
  <si>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</si>
  <si>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</si>
  <si>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</si>
  <si>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</si>
  <si>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</si>
  <si>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</si>
  <si>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</si>
  <si>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</si>
  <si>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</si>
  <si>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</si>
  <si>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</si>
  <si>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</si>
  <si>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</si>
  <si>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</si>
  <si>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</si>
  <si>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</si>
  <si>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</si>
  <si>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</si>
  <si>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</si>
  <si>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</si>
  <si>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</si>
  <si>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</si>
  <si>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</si>
  <si>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</si>
  <si>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</si>
  <si>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</si>
  <si>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</si>
  <si>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</si>
  <si>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</si>
  <si>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</si>
  <si>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</si>
  <si>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</si>
  <si>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</si>
  <si>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</si>
  <si>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</si>
  <si>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</si>
  <si>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</si>
  <si>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</si>
  <si>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</si>
  <si>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</si>
  <si>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</si>
  <si>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</si>
  <si>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</si>
  <si>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</si>
  <si>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</si>
  <si>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</si>
  <si>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</si>
  <si>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</si>
  <si>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</si>
  <si>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</si>
  <si>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</si>
  <si>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</si>
  <si>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</si>
  <si>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</si>
  <si>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</si>
  <si>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</si>
  <si>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</si>
  <si>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</si>
  <si>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</si>
  <si>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</si>
  <si>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</si>
  <si>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</si>
  <si>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</si>
  <si>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</si>
  <si>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</si>
  <si>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</si>
  <si>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</si>
  <si>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</si>
  <si>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</si>
  <si>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</si>
  <si>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</si>
  <si>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</si>
  <si>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</si>
  <si>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</si>
  <si>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</si>
  <si>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</si>
  <si>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</si>
  <si>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</si>
  <si>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</si>
  <si>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</si>
  <si>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</si>
  <si>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</si>
  <si>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</si>
  <si>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</si>
  <si>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</si>
  <si>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</si>
  <si>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</si>
  <si>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</si>
  <si>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</si>
  <si>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</si>
  <si>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</si>
  <si>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</si>
  <si>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</si>
  <si>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</si>
  <si>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</si>
  <si>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</si>
  <si>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</si>
  <si>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</si>
  <si>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</si>
  <si>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</si>
  <si>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</si>
  <si>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</si>
  <si>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</si>
  <si>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</si>
  <si>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</si>
  <si>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</si>
  <si>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</si>
  <si>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</si>
  <si>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</si>
  <si>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</si>
  <si>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</si>
  <si>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</si>
  <si>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</si>
  <si>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</si>
  <si>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</si>
  <si>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</si>
  <si>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</si>
  <si>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</si>
  <si>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</si>
  <si>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</si>
  <si>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</si>
  <si>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</si>
  <si>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</si>
  <si>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</si>
  <si>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</si>
  <si>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</si>
  <si>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</si>
  <si>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</si>
  <si>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</si>
  <si>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</si>
  <si>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</si>
  <si>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</si>
  <si>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</si>
  <si>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</si>
  <si>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</si>
  <si>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</si>
  <si>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</si>
  <si>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</si>
  <si>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</si>
  <si>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</si>
  <si>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</si>
  <si>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</si>
  <si>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</si>
  <si>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</si>
  <si>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</si>
  <si>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</si>
  <si>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</si>
  <si>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</si>
  <si>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</si>
  <si>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</si>
  <si>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</si>
  <si>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</si>
  <si>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</si>
  <si>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</si>
  <si>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</si>
  <si>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</si>
  <si>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</si>
  <si>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</si>
  <si>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</si>
  <si>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</si>
  <si>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</si>
  <si>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</si>
  <si>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</si>
  <si>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</si>
  <si>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</si>
  <si>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</si>
  <si>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</si>
  <si>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</si>
  <si>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</si>
  <si>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</si>
  <si>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</si>
  <si>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</si>
  <si>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</si>
  <si>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</si>
  <si>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</si>
  <si>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</si>
  <si>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</si>
  <si>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</si>
  <si>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</si>
  <si>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</si>
  <si>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</si>
  <si>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</si>
  <si>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</si>
  <si>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</si>
  <si>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</si>
  <si>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</si>
  <si>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</si>
  <si>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</si>
  <si>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</si>
  <si>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</si>
  <si>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</si>
  <si>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</si>
  <si>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</si>
  <si>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</si>
  <si>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</si>
  <si>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</si>
  <si>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</si>
  <si>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</si>
  <si>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</si>
  <si>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</si>
  <si>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</si>
  <si>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</si>
  <si>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</si>
  <si>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</si>
  <si>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</si>
  <si>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</si>
  <si>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</si>
  <si>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</si>
  <si>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</si>
  <si>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</si>
  <si>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</si>
  <si>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</si>
  <si>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</si>
  <si>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</si>
  <si>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</si>
  <si>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</si>
  <si>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</si>
  <si>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</si>
  <si>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</si>
  <si>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</si>
  <si>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</si>
  <si>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</si>
  <si>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</si>
  <si>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</si>
  <si>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</si>
  <si>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</si>
  <si>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</si>
  <si>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</si>
  <si>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</si>
  <si>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</si>
  <si>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</si>
  <si>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</si>
  <si>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</si>
  <si>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</si>
  <si>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</si>
  <si>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</si>
  <si>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</si>
  <si>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</si>
  <si>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</si>
  <si>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</si>
  <si>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</si>
  <si>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</si>
  <si>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</si>
  <si>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</si>
  <si>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</si>
  <si>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</si>
  <si>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</si>
  <si>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</si>
  <si>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</si>
  <si>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</si>
  <si>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</si>
  <si>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</si>
  <si>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</si>
  <si>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</si>
  <si>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</si>
  <si>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</si>
  <si>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</si>
  <si>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</si>
  <si>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</si>
  <si>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</si>
  <si>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</si>
  <si>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</si>
  <si>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</si>
  <si>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</si>
  <si>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</si>
  <si>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</si>
  <si>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</si>
  <si>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</si>
  <si>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</si>
  <si>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</si>
  <si>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</si>
  <si>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</si>
  <si>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</si>
  <si>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</si>
  <si>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</si>
  <si>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</si>
  <si>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</si>
  <si>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</si>
  <si>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</si>
  <si>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</si>
  <si>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</si>
  <si>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</si>
  <si>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</si>
  <si>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</si>
  <si>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</si>
  <si>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</si>
  <si>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</si>
  <si>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</si>
  <si>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</si>
  <si>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</si>
  <si>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</si>
  <si>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</si>
  <si>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</si>
  <si>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</si>
  <si>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</si>
  <si>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</si>
  <si>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</si>
  <si>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</si>
  <si>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</si>
  <si>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</si>
  <si>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</si>
  <si>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</si>
  <si>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</si>
  <si>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</si>
  <si>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</si>
  <si>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</si>
  <si>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</si>
  <si>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</si>
  <si>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</si>
  <si>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</si>
  <si>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</si>
  <si>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</si>
  <si>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</si>
  <si>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</si>
  <si>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</si>
  <si>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</si>
  <si>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</si>
  <si>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</si>
  <si>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</si>
  <si>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</si>
  <si>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</si>
  <si>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</si>
  <si>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</si>
  <si>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</si>
  <si>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</si>
  <si>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</si>
  <si>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</si>
  <si>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</si>
  <si>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</si>
  <si>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</si>
  <si>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</si>
  <si>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</si>
  <si>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</si>
  <si>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</si>
  <si>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</si>
  <si>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</si>
  <si>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</si>
  <si>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</si>
  <si>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</si>
  <si>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</si>
  <si>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</si>
  <si>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</si>
  <si>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</si>
  <si>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</si>
  <si>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</si>
  <si>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</si>
  <si>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</si>
  <si>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</si>
  <si>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</si>
  <si>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</si>
  <si>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</si>
  <si>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</si>
  <si>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</si>
  <si>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</si>
  <si>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</si>
  <si>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</si>
  <si>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</si>
  <si>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</si>
  <si>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</si>
  <si>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</si>
  <si>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</si>
  <si>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</si>
  <si>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</si>
  <si>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</si>
  <si>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</si>
  <si>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</si>
  <si>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</si>
  <si>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</si>
  <si>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</si>
  <si>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</si>
  <si>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</si>
  <si>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</si>
  <si>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</si>
  <si>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</si>
  <si>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</si>
  <si>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</si>
  <si>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</si>
  <si>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</si>
  <si>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</si>
  <si>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</si>
  <si>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</si>
  <si>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</si>
  <si>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</si>
  <si>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</si>
  <si>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</si>
  <si>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</si>
  <si>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</si>
  <si>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</si>
  <si>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</si>
  <si>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</si>
  <si>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</si>
  <si>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</si>
  <si>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</si>
  <si>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</si>
  <si>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</si>
  <si>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</si>
  <si>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</si>
  <si>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</si>
  <si>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</si>
  <si>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</si>
  <si>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</si>
  <si>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</si>
  <si>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</si>
  <si>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</si>
  <si>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</si>
  <si>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</si>
  <si>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</si>
  <si>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</si>
  <si>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</si>
  <si>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</si>
  <si>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</si>
  <si>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</si>
  <si>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</si>
  <si>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</si>
  <si>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</si>
  <si>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</si>
  <si>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</si>
  <si>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</si>
  <si>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</si>
  <si>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</si>
  <si>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</si>
  <si>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</si>
  <si>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</si>
  <si>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</si>
  <si>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</si>
  <si>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</si>
  <si>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</si>
  <si>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</si>
  <si>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</si>
  <si>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</si>
  <si>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</si>
  <si>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</si>
  <si>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</si>
  <si>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</si>
  <si>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</si>
  <si>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</si>
  <si>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</si>
  <si>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</si>
  <si>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</si>
  <si>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</si>
  <si>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</si>
  <si>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</si>
  <si>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</si>
  <si>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</si>
  <si>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</si>
  <si>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</si>
  <si>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</si>
  <si>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</si>
  <si>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</si>
  <si>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</si>
  <si>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</si>
  <si>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</si>
  <si>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</si>
  <si>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</si>
  <si>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</si>
  <si>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</si>
  <si>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</si>
  <si>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</si>
  <si>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</si>
  <si>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</si>
  <si>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</si>
  <si>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</si>
  <si>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</si>
  <si>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</si>
  <si>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</si>
  <si>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</si>
  <si>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</si>
  <si>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</si>
  <si>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</si>
  <si>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</si>
  <si>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</si>
  <si>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</si>
  <si>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</si>
  <si>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</si>
  <si>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</si>
  <si>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</si>
  <si>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</si>
  <si>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</si>
  <si>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</si>
  <si>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</si>
  <si>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</si>
  <si>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</si>
  <si>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</si>
  <si>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</si>
  <si>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</si>
  <si>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</si>
  <si>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</si>
  <si>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</si>
  <si>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</si>
  <si>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</si>
  <si>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</si>
  <si>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</si>
  <si>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</si>
  <si>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</si>
  <si>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</si>
  <si>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</si>
  <si>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</si>
  <si>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</si>
  <si>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</si>
  <si>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</si>
  <si>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</si>
  <si>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</si>
  <si>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</si>
  <si>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</si>
  <si>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</si>
  <si>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</si>
  <si>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</si>
  <si>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</si>
  <si>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</si>
  <si>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</si>
  <si>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</si>
  <si>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</si>
  <si>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</si>
  <si>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</si>
  <si>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</si>
  <si>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</si>
  <si>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</si>
  <si>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</si>
  <si>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</si>
  <si>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</si>
  <si>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</si>
  <si>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</si>
  <si>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</si>
  <si>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</si>
  <si>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</si>
  <si>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</si>
  <si>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</si>
  <si>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</si>
  <si>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</si>
  <si>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</si>
  <si>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</si>
  <si>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</si>
  <si>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</si>
  <si>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</si>
  <si>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</si>
  <si>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</si>
  <si>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</si>
  <si>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</si>
  <si>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</si>
  <si>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</si>
  <si>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</si>
  <si>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</si>
  <si>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</si>
  <si>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</si>
  <si>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</si>
  <si>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</si>
  <si>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</si>
  <si>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</si>
  <si>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</si>
  <si>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</si>
  <si>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</si>
  <si>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</si>
  <si>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</si>
  <si>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</si>
  <si>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</si>
  <si>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</si>
  <si>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</si>
  <si>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</si>
  <si>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</si>
  <si>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</si>
  <si>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</si>
  <si>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</si>
  <si>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</si>
  <si>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</si>
  <si>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</si>
  <si>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</si>
  <si>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</si>
  <si>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</si>
  <si>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</si>
  <si>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</si>
  <si>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</si>
  <si>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</si>
  <si>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</si>
  <si>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</si>
  <si>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</si>
  <si>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</si>
  <si>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</si>
  <si>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</si>
  <si>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</si>
  <si>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</si>
  <si>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</si>
  <si>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</si>
  <si>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</si>
  <si>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</si>
  <si>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</si>
  <si>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</si>
  <si>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</si>
  <si>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</si>
  <si>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</si>
  <si>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</si>
  <si>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</si>
  <si>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</si>
  <si>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</si>
  <si>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</si>
  <si>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</si>
  <si>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</si>
  <si>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</si>
  <si>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</si>
  <si>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</si>
  <si>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</si>
  <si>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</si>
  <si>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</si>
  <si>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</si>
  <si>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</si>
  <si>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</si>
  <si>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</si>
  <si>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</si>
  <si>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</si>
  <si>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</si>
  <si>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</si>
  <si>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</si>
  <si>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</si>
  <si>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</si>
  <si>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</si>
  <si>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</si>
  <si>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</si>
  <si>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</si>
  <si>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</si>
  <si>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</si>
  <si>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</si>
  <si>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</si>
  <si>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</si>
  <si>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</si>
  <si>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</si>
  <si>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</si>
  <si>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</si>
  <si>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</si>
  <si>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</si>
  <si>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</si>
  <si>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</si>
  <si>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</si>
  <si>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</si>
  <si>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</si>
  <si>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</si>
  <si>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</si>
  <si>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</si>
  <si>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</si>
  <si>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</si>
  <si>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</si>
  <si>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</si>
  <si>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</si>
  <si>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</si>
  <si>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</si>
  <si>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</si>
  <si>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</si>
  <si>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</si>
  <si>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</si>
  <si>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</si>
  <si>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</si>
  <si>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</si>
  <si>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</si>
  <si>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</si>
  <si>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</si>
  <si>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</si>
  <si>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</si>
  <si>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</si>
  <si>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</si>
  <si>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</si>
  <si>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</si>
  <si>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</si>
  <si>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</si>
  <si>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</si>
  <si>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</si>
  <si>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</si>
  <si>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</si>
  <si>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</si>
  <si>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</si>
  <si>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</si>
  <si>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</si>
  <si>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</si>
  <si>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</si>
  <si>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</si>
  <si>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</si>
  <si>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</si>
  <si>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</si>
  <si>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</si>
  <si>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</si>
  <si>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</si>
  <si>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</si>
  <si>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</si>
  <si>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</si>
  <si>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</si>
  <si>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</si>
  <si>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</si>
  <si>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</si>
  <si>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</si>
  <si>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</si>
  <si>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</si>
  <si>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</si>
  <si>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</si>
  <si>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</si>
  <si>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</si>
  <si>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</si>
  <si>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</si>
  <si>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</si>
  <si>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</si>
  <si>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</si>
  <si>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</si>
  <si>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</si>
  <si>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</si>
  <si>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</si>
  <si>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</si>
  <si>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</si>
  <si>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</si>
  <si>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</si>
  <si>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</si>
  <si>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</si>
  <si>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</si>
  <si>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</si>
  <si>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</si>
  <si>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</si>
  <si>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</si>
  <si>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</si>
  <si>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</si>
  <si>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</si>
  <si>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</si>
  <si>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</si>
  <si>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</si>
  <si>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</si>
  <si>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</si>
  <si>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</si>
  <si>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</si>
  <si>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</si>
  <si>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</si>
  <si>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</si>
  <si>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</si>
  <si>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</si>
  <si>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</si>
  <si>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</si>
  <si>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</si>
  <si>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</si>
  <si>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</si>
  <si>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</si>
  <si>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</si>
  <si>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</si>
  <si>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</si>
  <si>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</si>
  <si>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</si>
  <si>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</si>
  <si>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</si>
  <si>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</si>
  <si>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</si>
  <si>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</si>
  <si>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</si>
  <si>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</si>
  <si>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</si>
  <si>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</si>
  <si>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</si>
  <si>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</si>
  <si>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</si>
  <si>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</si>
  <si>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</si>
  <si>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</si>
  <si>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</si>
  <si>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</si>
  <si>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</si>
  <si>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</si>
  <si>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</si>
  <si>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</si>
  <si>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</si>
  <si>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</si>
  <si>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</si>
  <si>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</si>
  <si>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</si>
  <si>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</si>
  <si>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</si>
  <si>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</si>
  <si>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</si>
  <si>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</si>
  <si>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</si>
  <si>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</si>
  <si>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</si>
  <si>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</si>
  <si>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</si>
  <si>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</si>
  <si>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</si>
  <si>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</si>
  <si>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</si>
  <si>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</si>
  <si>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</si>
  <si>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</si>
  <si>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</si>
  <si>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</si>
  <si>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</si>
  <si>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</si>
  <si>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</si>
  <si>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</si>
  <si>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</si>
  <si>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</si>
  <si>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</si>
  <si>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</si>
  <si>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</si>
  <si>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</si>
  <si>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</si>
  <si>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</si>
  <si>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</si>
  <si>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</si>
  <si>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</si>
  <si>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</si>
  <si>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</si>
  <si>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</si>
  <si>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</si>
  <si>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</si>
  <si>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</si>
  <si>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</si>
  <si>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</si>
  <si>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</si>
  <si>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</si>
  <si>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</si>
  <si>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</si>
  <si>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</si>
  <si>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</si>
  <si>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</si>
  <si>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</si>
  <si>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</si>
  <si>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</si>
  <si>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</si>
  <si>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</si>
  <si>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</si>
  <si>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</si>
  <si>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</si>
  <si>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</si>
  <si>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</si>
  <si>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</si>
  <si>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</si>
  <si>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</si>
  <si>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</si>
  <si>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</si>
  <si>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</si>
  <si>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</si>
  <si>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</si>
  <si>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</si>
  <si>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</si>
  <si>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</si>
  <si>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</si>
  <si>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</si>
  <si>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</si>
  <si>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</si>
  <si>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</si>
  <si>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</si>
  <si>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</si>
  <si>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</si>
  <si>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</si>
  <si>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</si>
  <si>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</si>
  <si>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</si>
  <si>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</si>
  <si>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</si>
  <si>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</si>
  <si>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</si>
  <si>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</si>
  <si>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</si>
  <si>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</si>
  <si>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</si>
  <si>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</si>
  <si>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</si>
  <si>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</si>
  <si>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</si>
  <si>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</si>
  <si>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</si>
  <si>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</si>
  <si>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</si>
  <si>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</si>
  <si>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</si>
  <si>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</si>
  <si>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</si>
  <si>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</si>
  <si>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</si>
  <si>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</si>
  <si>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</si>
  <si>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</si>
  <si>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</si>
  <si>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</si>
  <si>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</si>
  <si>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</si>
  <si>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</si>
  <si>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</si>
  <si>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</si>
  <si>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</si>
  <si>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</si>
  <si>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</si>
  <si>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</si>
  <si>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</si>
  <si>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</si>
  <si>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</si>
  <si>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</si>
  <si>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</si>
  <si>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</si>
  <si>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</si>
  <si>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</si>
  <si>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</si>
  <si>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</si>
  <si>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</si>
  <si>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</si>
  <si>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</si>
  <si>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</si>
  <si>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</si>
  <si>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</si>
  <si>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</si>
  <si>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</si>
  <si>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</si>
  <si>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</si>
  <si>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</si>
  <si>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</si>
  <si>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</si>
  <si>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</si>
  <si>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</si>
  <si>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</si>
  <si>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</si>
  <si>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</si>
  <si>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</si>
  <si>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</si>
  <si>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</si>
  <si>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</si>
  <si>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</si>
  <si>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</si>
  <si>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</si>
  <si>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</si>
  <si>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</si>
  <si>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</si>
  <si>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</si>
  <si>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</si>
  <si>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</si>
  <si>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</si>
  <si>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</si>
  <si>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</si>
  <si>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</si>
  <si>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</si>
  <si>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</si>
  <si>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</si>
  <si>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</si>
  <si>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</si>
  <si>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</si>
  <si>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</si>
  <si>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</si>
  <si>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</si>
  <si>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</si>
  <si>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</si>
  <si>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</si>
  <si>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</si>
  <si>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</si>
  <si>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</si>
  <si>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</si>
  <si>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</si>
  <si>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</si>
  <si>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</si>
  <si>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</si>
  <si>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</si>
  <si>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</si>
  <si>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</si>
  <si>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</si>
  <si>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</si>
  <si>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</si>
  <si>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</si>
  <si>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</si>
  <si>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</si>
  <si>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</si>
  <si>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</si>
  <si>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</si>
  <si>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</si>
  <si>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</si>
  <si>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</si>
  <si>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</si>
  <si>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</si>
  <si>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</si>
  <si>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</si>
  <si>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</si>
  <si>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</si>
  <si>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</si>
  <si>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</si>
  <si>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</si>
  <si>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</si>
  <si>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</si>
  <si>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</si>
  <si>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</si>
  <si>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</si>
  <si>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</si>
  <si>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</si>
  <si>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</si>
  <si>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</si>
  <si>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</si>
  <si>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</si>
  <si>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</si>
  <si>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</si>
  <si>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</si>
  <si>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</si>
  <si>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</si>
  <si>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</si>
  <si>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</si>
  <si>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</si>
  <si>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</si>
  <si>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</si>
  <si>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</si>
  <si>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</si>
  <si>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</si>
  <si>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</si>
  <si>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</si>
  <si>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</si>
  <si>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</si>
  <si>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</si>
  <si>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</si>
  <si>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</si>
  <si>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</si>
  <si>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</si>
  <si>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</si>
  <si>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</si>
  <si>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</si>
  <si>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</si>
  <si>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</si>
  <si>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</si>
  <si>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</si>
  <si>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</si>
  <si>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</si>
  <si>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</si>
  <si>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</si>
  <si>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</si>
  <si>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</si>
  <si>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</si>
  <si>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</si>
  <si>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</si>
  <si>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</si>
  <si>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</si>
  <si>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</si>
  <si>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</si>
  <si>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</si>
  <si>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</si>
  <si>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</si>
  <si>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</si>
  <si>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</si>
  <si>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</si>
  <si>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</si>
  <si>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</si>
  <si>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</si>
  <si>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</si>
  <si>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</si>
  <si>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</si>
  <si>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</si>
  <si>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</si>
  <si>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</si>
  <si>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</si>
  <si>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</si>
  <si>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</si>
  <si>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</si>
  <si>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</si>
  <si>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</si>
  <si>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</si>
  <si>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</si>
  <si>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</si>
  <si>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</si>
  <si>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</si>
  <si>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</si>
  <si>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</si>
  <si>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</si>
  <si>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</si>
  <si>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</si>
  <si>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</si>
  <si>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</si>
  <si>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</si>
  <si>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</si>
  <si>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</si>
  <si>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</si>
  <si>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</si>
  <si>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</si>
  <si>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</si>
  <si>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</si>
  <si>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</si>
  <si>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</si>
  <si>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</si>
  <si>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</si>
  <si>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</si>
  <si>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</si>
  <si>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</si>
  <si>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</si>
  <si>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</si>
  <si>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</si>
  <si>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</si>
  <si>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</si>
  <si>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</si>
  <si>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</si>
  <si>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</si>
  <si>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</si>
  <si>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</si>
  <si>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</si>
  <si>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</si>
  <si>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</si>
  <si>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</si>
  <si>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</si>
  <si>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</si>
  <si>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</si>
  <si>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</si>
  <si>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</si>
  <si>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</si>
  <si>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</si>
  <si>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</si>
  <si>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</si>
  <si>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</si>
  <si>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</si>
  <si>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</si>
  <si>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</si>
  <si>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</si>
  <si>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</si>
  <si>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</si>
  <si>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</si>
  <si>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</si>
  <si>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</si>
  <si>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</si>
  <si>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</si>
  <si>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</si>
  <si>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</si>
  <si>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</si>
  <si>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</si>
  <si>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</si>
  <si>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</si>
  <si>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</si>
  <si>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</si>
  <si>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</si>
  <si>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</si>
  <si>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</si>
  <si>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</si>
  <si>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</si>
  <si>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</si>
  <si>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</si>
  <si>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</si>
  <si>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</si>
  <si>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</si>
  <si>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</si>
  <si>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</si>
  <si>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</si>
  <si>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</si>
  <si>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</si>
  <si>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</si>
  <si>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</si>
  <si>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</si>
  <si>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</si>
  <si>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</si>
  <si>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</si>
  <si>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</si>
  <si>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</si>
  <si>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</si>
  <si>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</si>
  <si>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</si>
  <si>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</si>
  <si>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</si>
  <si>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</si>
  <si>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</si>
  <si>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</si>
  <si>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</si>
  <si>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</si>
  <si>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</si>
  <si>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</si>
  <si>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</si>
  <si>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</si>
  <si>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</si>
  <si>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</si>
  <si>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</si>
  <si>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</si>
  <si>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</si>
  <si>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</si>
  <si>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</si>
  <si>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</si>
  <si>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</si>
  <si>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</si>
  <si>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</si>
  <si>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</si>
  <si>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</si>
  <si>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</si>
  <si>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</si>
  <si>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</si>
  <si>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</si>
  <si>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</si>
  <si>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</si>
  <si>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</si>
  <si>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</si>
  <si>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</si>
  <si>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</si>
  <si>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</si>
  <si>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</si>
  <si>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</si>
  <si>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</si>
  <si>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</si>
  <si>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</si>
  <si>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</si>
  <si>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</si>
  <si>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</si>
  <si>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</si>
  <si>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</si>
  <si>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</si>
  <si>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</si>
  <si>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</si>
  <si>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</si>
  <si>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</si>
  <si>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</si>
  <si>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</si>
  <si>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</si>
  <si>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</si>
  <si>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</si>
  <si>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</si>
  <si>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</si>
  <si>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</si>
  <si>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</si>
  <si>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</si>
  <si>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</si>
  <si>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</si>
  <si>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</si>
  <si>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</si>
  <si>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</si>
  <si>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</si>
  <si>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</si>
  <si>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</si>
  <si>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</si>
  <si>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</si>
  <si>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</si>
  <si>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</si>
  <si>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</si>
  <si>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</si>
  <si>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</si>
  <si>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</si>
  <si>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</si>
  <si>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</si>
  <si>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</si>
  <si>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</si>
  <si>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</si>
  <si>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</si>
  <si>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</si>
  <si>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</si>
  <si>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</si>
  <si>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</si>
  <si>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</si>
  <si>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</si>
  <si>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</si>
  <si>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</si>
  <si>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</si>
  <si>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</si>
  <si>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</si>
  <si>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</si>
  <si>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</si>
  <si>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</si>
  <si>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</si>
  <si>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</si>
  <si>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</si>
  <si>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</si>
  <si>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</si>
  <si>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</si>
  <si>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</si>
  <si>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</si>
  <si>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</si>
  <si>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</si>
  <si>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</si>
  <si>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</si>
  <si>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</si>
  <si>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</si>
  <si>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</si>
  <si>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</si>
  <si>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</si>
  <si>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</si>
  <si>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</si>
  <si>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</si>
  <si>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</si>
  <si>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</si>
  <si>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</si>
  <si>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</si>
  <si>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</si>
  <si>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</si>
  <si>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</si>
  <si>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</si>
  <si>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</si>
  <si>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</si>
  <si>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</si>
  <si>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</si>
  <si>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</si>
  <si>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</si>
  <si>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</si>
  <si>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</si>
  <si>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</si>
  <si>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</si>
  <si>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</si>
  <si>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</si>
  <si>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</si>
  <si>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</si>
  <si>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</si>
  <si>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</si>
  <si>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</si>
  <si>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</si>
  <si>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</si>
  <si>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</si>
  <si>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</si>
  <si>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</si>
  <si>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</si>
  <si>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</si>
  <si>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</si>
  <si>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</si>
  <si>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</si>
  <si>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</si>
  <si>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</si>
  <si>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</si>
  <si>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</si>
  <si>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</si>
  <si>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</si>
  <si>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</si>
  <si>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</si>
  <si>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</si>
  <si>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</si>
  <si>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</si>
  <si>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</si>
  <si>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</si>
  <si>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</si>
  <si>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</si>
  <si>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</si>
  <si>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</si>
  <si>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</si>
  <si>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</si>
  <si>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</si>
  <si>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</si>
  <si>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</si>
  <si>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</si>
  <si>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</si>
  <si>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</si>
  <si>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</si>
  <si>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</si>
  <si>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</si>
  <si>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</si>
  <si>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</si>
  <si>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</si>
  <si>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</si>
  <si>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</si>
  <si>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</si>
  <si>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</si>
  <si>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</si>
  <si>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</si>
  <si>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</si>
  <si>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</si>
  <si>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</si>
  <si>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</si>
  <si>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</si>
  <si>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</si>
  <si>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</si>
  <si>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</si>
  <si>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</si>
  <si>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</si>
  <si>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</si>
  <si>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</si>
  <si>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</si>
  <si>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</si>
  <si>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</si>
  <si>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</si>
  <si>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</si>
  <si>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</si>
  <si>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</si>
  <si>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</si>
  <si>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</si>
  <si>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</si>
  <si>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</si>
  <si>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</si>
  <si>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</si>
  <si>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</si>
  <si>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</si>
  <si>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</si>
  <si>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</si>
  <si>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</si>
  <si>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</si>
  <si>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</si>
  <si>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</si>
  <si>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</si>
  <si>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</si>
  <si>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</si>
  <si>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</si>
  <si>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</si>
  <si>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</si>
  <si>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</si>
  <si>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</si>
  <si>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</si>
  <si>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</si>
  <si>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</si>
  <si>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</si>
  <si>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</si>
  <si>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</si>
  <si>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</si>
  <si>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</si>
  <si>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</si>
  <si>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</si>
  <si>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</si>
  <si>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</si>
  <si>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</si>
  <si>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</si>
  <si>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</si>
  <si>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</si>
  <si>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</si>
  <si>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</si>
  <si>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</si>
  <si>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</si>
  <si>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</si>
  <si>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</si>
  <si>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</si>
  <si>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</si>
  <si>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</si>
  <si>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</si>
  <si>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</si>
  <si>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</si>
  <si>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</si>
  <si>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</si>
  <si>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</si>
  <si>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</si>
  <si>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</si>
  <si>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</si>
  <si>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</si>
  <si>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</si>
  <si>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</si>
  <si>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</si>
  <si>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</si>
  <si>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</si>
  <si>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</si>
  <si>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</si>
  <si>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</si>
  <si>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</si>
  <si>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</si>
  <si>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</si>
  <si>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</si>
  <si>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</si>
  <si>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</si>
  <si>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</si>
  <si>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</si>
  <si>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</si>
  <si>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</si>
  <si>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</si>
  <si>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</si>
  <si>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</si>
  <si>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</si>
  <si>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</si>
  <si>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</si>
  <si>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</si>
  <si>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</si>
  <si>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</si>
  <si>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</si>
  <si>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</si>
  <si>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</si>
  <si>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</si>
  <si>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</si>
  <si>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</si>
  <si>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</si>
  <si>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</si>
  <si>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</si>
  <si>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</si>
  <si>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</si>
  <si>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</si>
  <si>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</si>
  <si>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</si>
  <si>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</si>
  <si>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</si>
  <si>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</si>
  <si>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</si>
  <si>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</si>
  <si>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</si>
  <si>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</si>
  <si>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</si>
  <si>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</si>
  <si>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</si>
  <si>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</si>
  <si>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</si>
  <si>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</si>
  <si>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</si>
  <si>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</si>
  <si>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</si>
  <si>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</si>
  <si>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</si>
  <si>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</si>
  <si>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</si>
  <si>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</si>
  <si>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</si>
  <si>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</si>
  <si>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</si>
  <si>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</si>
  <si>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</si>
  <si>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</si>
  <si>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</si>
  <si>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</si>
  <si>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</si>
  <si>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</si>
  <si>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</si>
  <si>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</si>
  <si>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</si>
  <si>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</si>
  <si>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</si>
  <si>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</si>
  <si>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</si>
  <si>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</si>
  <si>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</si>
  <si>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</si>
  <si>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</si>
  <si>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</si>
  <si>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</si>
  <si>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</si>
  <si>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</si>
  <si>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</si>
  <si>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</si>
  <si>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</si>
  <si>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</si>
  <si>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</si>
  <si>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</si>
  <si>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</si>
  <si>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</si>
  <si>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</si>
  <si>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</si>
  <si>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</si>
  <si>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</si>
  <si>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</si>
  <si>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</si>
  <si>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</si>
  <si>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</si>
  <si>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</si>
  <si>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</si>
  <si>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</si>
  <si>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</si>
  <si>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</si>
  <si>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</si>
  <si>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</si>
  <si>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</si>
  <si>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</si>
  <si>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</si>
  <si>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</si>
  <si>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</si>
  <si>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</si>
  <si>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</si>
  <si>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</si>
  <si>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</si>
  <si>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</si>
  <si>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</si>
  <si>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</si>
  <si>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</si>
  <si>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</si>
  <si>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</si>
  <si>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</si>
  <si>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</si>
  <si>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</si>
  <si>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</si>
  <si>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</si>
  <si>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</si>
  <si>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</si>
  <si>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</si>
  <si>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</si>
  <si>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</si>
  <si>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</si>
  <si>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</si>
  <si>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</si>
  <si>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</si>
  <si>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</si>
  <si>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</si>
  <si>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</si>
  <si>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</si>
  <si>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</si>
  <si>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</si>
  <si>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</si>
  <si>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</si>
  <si>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</si>
  <si>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</si>
  <si>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</si>
  <si>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</si>
  <si>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</si>
  <si>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</si>
  <si>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</si>
  <si>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</si>
  <si>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</si>
  <si>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</si>
  <si>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</si>
  <si>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</si>
  <si>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</si>
  <si>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</si>
  <si>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</si>
  <si>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</si>
  <si>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</si>
  <si>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</si>
  <si>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</si>
  <si>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</si>
  <si>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</si>
  <si>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</si>
  <si>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</si>
  <si>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</si>
  <si>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</si>
  <si>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</si>
  <si>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</si>
  <si>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</si>
  <si>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</si>
  <si>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</si>
  <si>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</si>
  <si>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</si>
  <si>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</si>
  <si>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</si>
  <si>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</si>
  <si>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</si>
  <si>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</si>
  <si>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</si>
  <si>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</si>
  <si>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</si>
  <si>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</si>
  <si>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</si>
  <si>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</si>
  <si>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</si>
  <si>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</si>
  <si>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</si>
  <si>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</si>
  <si>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</si>
  <si>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</si>
  <si>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</si>
  <si>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</si>
  <si>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</si>
  <si>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</si>
  <si>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</si>
  <si>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</si>
  <si>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</si>
  <si>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</si>
  <si>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</si>
  <si>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</si>
  <si>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</si>
  <si>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</si>
  <si>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</si>
  <si>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</si>
  <si>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</si>
  <si>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</si>
  <si>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</si>
  <si>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</si>
  <si>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</si>
  <si>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</si>
  <si>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</si>
  <si>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</si>
  <si>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</si>
  <si>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</si>
  <si>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</si>
  <si>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</si>
  <si>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</si>
  <si>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</si>
  <si>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</si>
  <si>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</si>
  <si>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</si>
  <si>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</si>
  <si>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</si>
  <si>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</si>
  <si>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</si>
  <si>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</si>
  <si>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</si>
  <si>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</si>
  <si>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</si>
  <si>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</si>
  <si>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</si>
  <si>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</si>
  <si>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</si>
  <si>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</si>
  <si>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</si>
  <si>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</si>
  <si>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</si>
  <si>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</si>
  <si>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</si>
  <si>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</si>
  <si>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</si>
  <si>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</si>
  <si>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</si>
  <si>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</si>
  <si>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</si>
  <si>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</si>
  <si>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</si>
  <si>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</si>
  <si>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</si>
  <si>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</si>
  <si>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</si>
  <si>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</si>
  <si>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</si>
  <si>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</si>
  <si>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</si>
  <si>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</si>
  <si>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</si>
  <si>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</si>
  <si>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</si>
  <si>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</si>
  <si>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</si>
  <si>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</si>
  <si>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</si>
  <si>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</si>
  <si>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</si>
  <si>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</si>
  <si>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</si>
  <si>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</si>
  <si>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</si>
  <si>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</si>
  <si>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</si>
  <si>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</si>
  <si>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</si>
  <si>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</si>
  <si>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</si>
  <si>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</si>
  <si>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</si>
  <si>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</si>
  <si>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</si>
  <si>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</si>
  <si>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</si>
  <si>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</si>
  <si>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</si>
  <si>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</si>
  <si>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</si>
  <si>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</si>
  <si>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</si>
  <si>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</si>
  <si>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</si>
  <si>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</si>
  <si>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</si>
  <si>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</si>
  <si>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</si>
  <si>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</si>
  <si>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</si>
  <si>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</si>
  <si>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</si>
  <si>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</si>
  <si>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</si>
  <si>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</si>
  <si>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</si>
  <si>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</si>
  <si>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</si>
  <si>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</si>
  <si>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</si>
  <si>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</si>
  <si>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</si>
  <si>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</si>
  <si>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</si>
  <si>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</si>
  <si>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</si>
  <si>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</si>
  <si>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</si>
  <si>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</si>
  <si>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</si>
  <si>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</si>
  <si>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</si>
  <si>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</si>
  <si>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</si>
  <si>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</si>
  <si>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</si>
  <si>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</si>
  <si>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</si>
  <si>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</si>
  <si>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</si>
  <si>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</si>
  <si>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</si>
  <si>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</si>
  <si>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</si>
  <si>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</si>
  <si>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</si>
  <si>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</si>
  <si>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</si>
  <si>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</si>
  <si>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</si>
  <si>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</si>
  <si>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</si>
  <si>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</si>
  <si>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</si>
  <si>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</si>
  <si>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</si>
  <si>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</si>
  <si>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</si>
  <si>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</si>
  <si>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</si>
  <si>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</si>
  <si>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</si>
  <si>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</si>
  <si>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</si>
  <si>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</si>
  <si>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</si>
  <si>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</si>
  <si>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</si>
  <si>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</si>
  <si>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</si>
  <si>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</si>
  <si>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</si>
  <si>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</si>
  <si>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</si>
  <si>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</si>
  <si>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</si>
  <si>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</si>
  <si>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</si>
  <si>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</si>
  <si>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</si>
  <si>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</si>
  <si>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</si>
  <si>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</si>
  <si>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</si>
  <si>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</si>
  <si>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</si>
  <si>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</si>
  <si>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</si>
  <si>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</si>
  <si>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</si>
  <si>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</si>
  <si>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</si>
  <si>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</si>
  <si>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</si>
  <si>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</si>
  <si>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</si>
  <si>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</si>
  <si>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</si>
  <si>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</si>
  <si>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</si>
  <si>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</si>
  <si>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</si>
  <si>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</si>
  <si>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</si>
  <si>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</si>
  <si>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</si>
  <si>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</si>
  <si>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</si>
  <si>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</si>
  <si>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</si>
  <si>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</si>
  <si>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</si>
  <si>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</si>
  <si>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</si>
  <si>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</si>
  <si>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</si>
  <si>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</si>
  <si>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</si>
  <si>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</si>
  <si>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</si>
  <si>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</si>
  <si>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</si>
  <si>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</si>
  <si>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</si>
  <si>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</si>
  <si>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</si>
  <si>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</si>
  <si>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</si>
  <si>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</si>
  <si>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</si>
  <si>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</si>
  <si>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</si>
  <si>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</si>
  <si>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</si>
  <si>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</si>
  <si>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</si>
  <si>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</si>
  <si>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</si>
  <si>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</si>
  <si>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</si>
  <si>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</si>
  <si>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</si>
  <si>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</si>
  <si>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</si>
  <si>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</si>
  <si>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</si>
  <si>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</si>
  <si>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</si>
  <si>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</si>
  <si>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</si>
  <si>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</si>
  <si>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</si>
  <si>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</si>
  <si>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</si>
  <si>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</si>
  <si>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</si>
  <si>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</si>
  <si>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</si>
  <si>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</si>
  <si>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</si>
  <si>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</si>
  <si>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</si>
  <si>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</si>
  <si>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</si>
  <si>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</si>
  <si>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</si>
  <si>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</si>
  <si>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</si>
  <si>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</si>
  <si>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</si>
  <si>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</si>
  <si>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</si>
  <si>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</si>
  <si>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</si>
  <si>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</si>
  <si>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</si>
  <si>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</si>
  <si>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</si>
  <si>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</si>
  <si>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</si>
  <si>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</si>
  <si>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</si>
  <si>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</si>
  <si>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</si>
  <si>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</si>
  <si>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</si>
  <si>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</si>
  <si>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</si>
  <si>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</si>
  <si>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</si>
  <si>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</si>
  <si>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</si>
  <si>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</si>
  <si>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</si>
  <si>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</si>
  <si>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</si>
  <si>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</si>
  <si>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</si>
  <si>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</si>
  <si>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</si>
  <si>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</si>
  <si>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</si>
  <si>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</si>
  <si>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</si>
  <si>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</si>
  <si>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</si>
  <si>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</si>
  <si>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</si>
  <si>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</si>
  <si>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</si>
  <si>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</si>
  <si>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</si>
  <si>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</si>
  <si>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</si>
  <si>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</si>
  <si>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</si>
  <si>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</si>
  <si>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</si>
  <si>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</si>
  <si>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</si>
  <si>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</si>
  <si>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</si>
  <si>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</si>
  <si>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</si>
  <si>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</si>
  <si>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</si>
  <si>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</si>
  <si>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</si>
  <si>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</si>
  <si>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</si>
  <si>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</si>
  <si>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</si>
  <si>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</si>
  <si>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</si>
  <si>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</si>
  <si>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</si>
  <si>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</si>
  <si>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</si>
  <si>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</si>
  <si>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</si>
  <si>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</si>
  <si>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</si>
  <si>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</si>
  <si>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</si>
  <si>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</si>
  <si>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</si>
  <si>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</si>
  <si>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</si>
  <si>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</si>
  <si>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</si>
  <si>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</si>
  <si>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</si>
  <si>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</si>
  <si>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</si>
  <si>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</si>
  <si>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</si>
  <si>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</si>
  <si>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</si>
  <si>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</si>
  <si>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</si>
  <si>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</si>
  <si>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</si>
  <si>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</si>
  <si>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</si>
  <si>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</si>
  <si>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</si>
  <si>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</si>
  <si>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</si>
  <si>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</si>
  <si>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</si>
  <si>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</si>
  <si>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</si>
  <si>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</si>
  <si>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</si>
  <si>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</si>
  <si>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</si>
  <si>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</si>
  <si>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</si>
  <si>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</si>
  <si>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</si>
  <si>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</si>
  <si>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</si>
  <si>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</si>
  <si>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</si>
  <si>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</si>
  <si>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</si>
  <si>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</si>
  <si>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</si>
  <si>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</si>
  <si>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</si>
  <si>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</si>
  <si>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</si>
  <si>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</si>
  <si>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</si>
  <si>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</si>
  <si>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</si>
  <si>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</si>
  <si>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</si>
  <si>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</si>
  <si>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</si>
  <si>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</si>
  <si>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</si>
  <si>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</si>
  <si>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</si>
  <si>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</si>
  <si>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</si>
  <si>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</si>
  <si>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</si>
  <si>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</si>
  <si>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</si>
  <si>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</si>
  <si>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</si>
  <si>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</si>
  <si>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</si>
  <si>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</si>
  <si>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</si>
  <si>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</si>
  <si>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</si>
  <si>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</si>
  <si>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</si>
  <si>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</si>
  <si>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</si>
  <si>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</si>
  <si>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</si>
  <si>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</si>
  <si>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</si>
  <si>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</si>
  <si>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</si>
  <si>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</si>
  <si>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</si>
  <si>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</si>
  <si>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</si>
  <si>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</si>
  <si>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</si>
  <si>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</si>
  <si>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</si>
  <si>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</si>
  <si>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</si>
  <si>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</si>
  <si>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</si>
  <si>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</si>
  <si>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</si>
  <si>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</si>
  <si>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</si>
  <si>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</si>
  <si>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</si>
  <si>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</si>
  <si>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</si>
  <si>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</si>
  <si>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</si>
  <si>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</si>
  <si>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</si>
  <si>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</si>
  <si>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</si>
  <si>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</si>
  <si>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</si>
  <si>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</si>
  <si>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</si>
  <si>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</si>
  <si>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</si>
  <si>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</si>
  <si>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</si>
  <si>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</si>
  <si>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</si>
  <si>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</si>
  <si>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</si>
  <si>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</si>
  <si>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</si>
  <si>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</si>
  <si>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</si>
  <si>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</si>
  <si>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</si>
  <si>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</si>
  <si>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</si>
  <si>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</si>
  <si>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</si>
  <si>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</si>
  <si>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</si>
  <si>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</si>
  <si>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</si>
  <si>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</si>
  <si>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</si>
  <si>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</si>
  <si>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</si>
  <si>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</si>
  <si>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</si>
  <si>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</si>
  <si>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</si>
  <si>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</si>
  <si>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</si>
  <si>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</si>
  <si>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</si>
  <si>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</si>
  <si>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</si>
  <si>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</si>
  <si>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</si>
  <si>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</si>
  <si>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</si>
  <si>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</si>
  <si>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</si>
  <si>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</si>
  <si>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</si>
  <si>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</si>
  <si>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</si>
  <si>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</si>
  <si>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</si>
  <si>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</si>
  <si>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</si>
  <si>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</si>
  <si>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</si>
  <si>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</si>
  <si>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</si>
  <si>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</si>
  <si>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</si>
  <si>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</si>
  <si>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</si>
  <si>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</si>
  <si>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</si>
  <si>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</si>
  <si>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</si>
  <si>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</si>
  <si>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</si>
  <si>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</si>
  <si>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</si>
  <si>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</si>
  <si>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</si>
  <si>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</si>
  <si>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</si>
  <si>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</si>
  <si>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</si>
  <si>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</si>
  <si>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</si>
  <si>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</si>
  <si>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</si>
  <si>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</si>
  <si>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</si>
  <si>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</si>
  <si>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</si>
  <si>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</si>
  <si>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</si>
  <si>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</si>
  <si>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</si>
  <si>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</si>
  <si>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</si>
  <si>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</si>
  <si>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</si>
  <si>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</si>
  <si>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</si>
  <si>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</si>
  <si>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</si>
  <si>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</si>
  <si>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</si>
  <si>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</si>
  <si>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</si>
  <si>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</si>
  <si>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</si>
  <si>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</si>
  <si>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</si>
  <si>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</si>
  <si>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</si>
  <si>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</si>
  <si>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</si>
  <si>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</si>
  <si>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</si>
  <si>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</si>
  <si>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</si>
  <si>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</si>
  <si>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</si>
  <si>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</si>
  <si>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</si>
  <si>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</si>
  <si>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</si>
  <si>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</si>
  <si>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</si>
  <si>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</si>
  <si>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</si>
  <si>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</si>
  <si>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</si>
  <si>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</si>
  <si>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</si>
  <si>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</si>
  <si>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</si>
  <si>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</si>
  <si>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</si>
  <si>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</si>
  <si>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</si>
  <si>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</si>
  <si>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</si>
  <si>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</si>
  <si>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</si>
  <si>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</si>
  <si>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</si>
  <si>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</si>
  <si>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</si>
  <si>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</si>
  <si>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</si>
  <si>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</si>
  <si>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</si>
  <si>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</si>
  <si>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</si>
  <si>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</si>
  <si>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</si>
  <si>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</si>
  <si>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</si>
  <si>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</si>
  <si>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</si>
  <si>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</si>
  <si>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</si>
  <si>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</si>
  <si>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</si>
  <si>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</si>
  <si>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</si>
  <si>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</si>
  <si>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</si>
  <si>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</si>
  <si>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</si>
  <si>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</si>
  <si>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</si>
  <si>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</si>
  <si>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</si>
  <si>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</si>
  <si>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</si>
  <si>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</si>
  <si>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</si>
  <si>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</si>
  <si>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</si>
  <si>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</si>
  <si>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</si>
  <si>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</si>
  <si>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</si>
  <si>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</si>
  <si>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</si>
  <si>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</si>
  <si>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</si>
  <si>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</si>
  <si>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</si>
  <si>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</si>
  <si>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</si>
  <si>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</si>
  <si>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</si>
  <si>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</si>
  <si>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</si>
  <si>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</si>
  <si>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</si>
  <si>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</si>
  <si>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</si>
  <si>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</si>
  <si>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</si>
  <si>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</si>
  <si>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</si>
  <si>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</si>
  <si>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</si>
  <si>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</si>
  <si>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</si>
  <si>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</si>
  <si>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</si>
  <si>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</si>
  <si>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</si>
  <si>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</si>
  <si>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</si>
  <si>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</si>
  <si>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</si>
  <si>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</si>
  <si>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</si>
  <si>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</si>
  <si>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</si>
  <si>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</si>
  <si>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</si>
  <si>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</si>
  <si>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</si>
  <si>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</si>
  <si>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</si>
  <si>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</si>
  <si>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</si>
  <si>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</si>
  <si>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</si>
  <si>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</si>
  <si>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</si>
  <si>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</si>
  <si>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</si>
  <si>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</si>
  <si>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</si>
  <si>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</si>
  <si>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</si>
  <si>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</si>
  <si>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</si>
  <si>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</si>
  <si>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</si>
  <si>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</si>
  <si>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</si>
  <si>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</si>
  <si>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</si>
  <si>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</si>
  <si>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</si>
  <si>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</si>
  <si>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</si>
  <si>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</si>
  <si>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</si>
  <si>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</si>
  <si>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</si>
  <si>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</si>
  <si>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</si>
  <si>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</si>
  <si>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</si>
  <si>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</si>
  <si>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</si>
  <si>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</si>
  <si>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</si>
  <si>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</si>
  <si>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</si>
  <si>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</si>
  <si>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</si>
  <si>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</si>
  <si>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</si>
  <si>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</si>
  <si>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</si>
  <si>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</si>
  <si>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</si>
  <si>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</si>
  <si>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</si>
  <si>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</si>
  <si>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</si>
  <si>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</si>
  <si>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</si>
  <si>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</si>
  <si>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</si>
  <si>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</si>
  <si>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</si>
  <si>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</si>
  <si>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</si>
  <si>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</si>
  <si>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</si>
  <si>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</si>
  <si>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</si>
  <si>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</si>
  <si>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</si>
  <si>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</si>
  <si>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</si>
  <si>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</si>
  <si>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</si>
  <si>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</si>
  <si>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</si>
  <si>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</si>
  <si>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</si>
  <si>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</si>
  <si>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</si>
  <si>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</si>
  <si>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</si>
  <si>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</si>
  <si>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</si>
  <si>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</si>
  <si>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</si>
  <si>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</si>
  <si>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</si>
  <si>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</si>
  <si>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</si>
  <si>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</si>
  <si>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</si>
  <si>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</si>
  <si>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</si>
  <si>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</si>
  <si>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</si>
  <si>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</si>
  <si>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</si>
  <si>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</si>
  <si>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</si>
  <si>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</si>
  <si>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</si>
  <si>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</si>
  <si>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</si>
  <si>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</si>
  <si>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</si>
  <si>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</si>
  <si>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</si>
  <si>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</si>
  <si>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</si>
  <si>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</si>
  <si>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</si>
  <si>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</si>
  <si>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</si>
  <si>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</si>
  <si>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</si>
  <si>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</si>
  <si>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</si>
  <si>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</si>
  <si>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</si>
  <si>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</si>
  <si>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</si>
  <si>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</si>
  <si>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</si>
  <si>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</si>
  <si>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</si>
  <si>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</si>
  <si>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</si>
  <si>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</si>
  <si>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</si>
  <si>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</si>
  <si>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</si>
  <si>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</si>
  <si>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</si>
  <si>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</si>
  <si>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</si>
  <si>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</si>
  <si>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</si>
  <si>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</si>
  <si>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</si>
  <si>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</si>
  <si>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</si>
  <si>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</si>
  <si>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</si>
  <si>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</si>
  <si>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</si>
  <si>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</si>
  <si>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</si>
  <si>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</si>
  <si>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</si>
  <si>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</si>
  <si>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</si>
  <si>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</si>
  <si>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</si>
  <si>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</si>
  <si>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</si>
  <si>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</si>
  <si>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</si>
  <si>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</si>
  <si>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</si>
  <si>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</si>
  <si>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</si>
  <si>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</si>
  <si>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</si>
  <si>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</si>
  <si>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</si>
  <si>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</si>
  <si>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</si>
  <si>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</si>
  <si>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</si>
  <si>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</si>
  <si>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</si>
  <si>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</si>
  <si>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</si>
  <si>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</si>
  <si>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</si>
  <si>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</si>
  <si>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</si>
  <si>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</si>
  <si>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</si>
  <si>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</si>
  <si>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</si>
  <si>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</si>
  <si>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</si>
  <si>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</si>
  <si>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</si>
  <si>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</si>
  <si>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</si>
  <si>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</si>
  <si>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</si>
  <si>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</si>
  <si>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</si>
  <si>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</si>
  <si>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</si>
  <si>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</si>
  <si>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</si>
  <si>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</si>
  <si>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</si>
  <si>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</si>
  <si>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</si>
  <si>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</si>
  <si>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</si>
  <si>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</si>
  <si>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</si>
  <si>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</si>
  <si>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</si>
  <si>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</si>
  <si>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</si>
  <si>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</si>
  <si>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</si>
  <si>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</si>
  <si>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</si>
  <si>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</si>
  <si>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</si>
  <si>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</si>
  <si>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</si>
  <si>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</si>
  <si>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</si>
  <si>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</si>
  <si>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</si>
  <si>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</si>
  <si>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</si>
  <si>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</si>
  <si>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</si>
  <si>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</si>
  <si>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</si>
  <si>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</si>
  <si>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</si>
  <si>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</si>
  <si>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</si>
  <si>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</si>
  <si>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</si>
  <si>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</si>
  <si>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</si>
  <si>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</si>
  <si>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</si>
  <si>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</si>
  <si>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</si>
  <si>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</si>
  <si>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</si>
  <si>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</si>
  <si>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</si>
  <si>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</si>
  <si>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</si>
  <si>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</si>
  <si>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</si>
  <si>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</si>
  <si>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</si>
  <si>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</si>
  <si>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</si>
  <si>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</si>
  <si>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</si>
  <si>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</si>
  <si>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</si>
  <si>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</si>
  <si>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</si>
  <si>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</si>
  <si>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</si>
  <si>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</si>
  <si>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</si>
  <si>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</si>
  <si>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</si>
  <si>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</si>
  <si>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</si>
  <si>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</si>
  <si>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</si>
  <si>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</si>
  <si>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</si>
  <si>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</si>
  <si>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</si>
  <si>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</si>
  <si>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</si>
  <si>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</si>
  <si>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</si>
  <si>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</si>
  <si>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</si>
  <si>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</si>
  <si>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</si>
  <si>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</si>
  <si>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</si>
  <si>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</si>
  <si>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</si>
  <si>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</si>
  <si>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</si>
  <si>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</si>
  <si>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</si>
  <si>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</si>
  <si>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</si>
  <si>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</si>
  <si>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</si>
  <si>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</si>
  <si>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</si>
  <si>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</si>
  <si>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</si>
  <si>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</si>
  <si>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</si>
  <si>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</si>
  <si>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</si>
  <si>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</si>
  <si>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</si>
  <si>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</si>
  <si>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</si>
  <si>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</si>
  <si>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</si>
  <si>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</si>
  <si>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</si>
  <si>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</si>
  <si>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</si>
  <si>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</si>
  <si>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</si>
  <si>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</si>
  <si>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</si>
  <si>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</si>
  <si>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</si>
  <si>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</si>
  <si>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</si>
  <si>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</si>
  <si>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</si>
  <si>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</si>
  <si>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</si>
  <si>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</si>
  <si>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</si>
  <si>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</si>
  <si>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</si>
  <si>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</si>
  <si>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</si>
  <si>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</si>
  <si>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</si>
  <si>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</si>
  <si>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</si>
  <si>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</si>
  <si>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</si>
  <si>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</si>
  <si>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</si>
  <si>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</si>
  <si>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</si>
  <si>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</si>
  <si>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</si>
  <si>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</si>
  <si>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</si>
  <si>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</si>
  <si>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</si>
  <si>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</si>
  <si>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</si>
  <si>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</si>
  <si>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</si>
  <si>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</si>
  <si>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</si>
  <si>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</si>
  <si>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</si>
  <si>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</si>
  <si>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</si>
  <si>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</si>
  <si>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</si>
  <si>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</si>
  <si>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</si>
  <si>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</si>
  <si>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</si>
  <si>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</si>
  <si>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</si>
  <si>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</si>
  <si>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</si>
  <si>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</si>
  <si>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</si>
  <si>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</si>
  <si>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</si>
  <si>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</si>
  <si>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</si>
  <si>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</si>
  <si>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</si>
  <si>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</si>
  <si>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</si>
  <si>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</si>
  <si>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</si>
  <si>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</si>
  <si>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</si>
  <si>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</si>
  <si>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</si>
  <si>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</si>
  <si>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</si>
  <si>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</si>
  <si>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</si>
  <si>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</si>
  <si>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</si>
  <si>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</si>
  <si>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</si>
  <si>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</si>
  <si>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</si>
  <si>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</si>
  <si>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</si>
  <si>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</si>
  <si>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</si>
  <si>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</si>
  <si>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</si>
  <si>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</si>
  <si>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</si>
  <si>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</si>
  <si>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</si>
  <si>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</si>
  <si>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</si>
  <si>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</si>
  <si>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</si>
  <si>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</si>
  <si>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</si>
  <si>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</si>
  <si>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</si>
  <si>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</si>
  <si>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</si>
  <si>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</si>
  <si>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</si>
  <si>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</si>
  <si>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</si>
  <si>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</si>
  <si>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</si>
  <si>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</si>
  <si>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</si>
  <si>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</si>
  <si>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</si>
  <si>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</si>
  <si>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</si>
  <si>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</si>
  <si>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</si>
  <si>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</si>
  <si>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</si>
  <si>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</si>
  <si>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</si>
  <si>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</si>
  <si>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</si>
  <si>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</si>
  <si>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</si>
  <si>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</si>
  <si>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</si>
  <si>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</si>
  <si>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</si>
  <si>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</si>
  <si>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</si>
  <si>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</si>
  <si>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</si>
  <si>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</si>
  <si>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</si>
  <si>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</si>
  <si>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</si>
  <si>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</si>
  <si>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</si>
  <si>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</si>
  <si>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</si>
  <si>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</si>
  <si>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</si>
  <si>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</si>
  <si>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</si>
  <si>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</si>
  <si>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</si>
  <si>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</si>
  <si>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</si>
  <si>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</si>
  <si>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</si>
  <si>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</si>
  <si>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</si>
  <si>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</si>
  <si>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</si>
  <si>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</si>
  <si>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</si>
  <si>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</si>
  <si>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</si>
  <si>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</si>
  <si>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</si>
  <si>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</si>
  <si>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</si>
  <si>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</si>
  <si>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</si>
  <si>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</si>
  <si>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</si>
  <si>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</si>
  <si>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</si>
  <si>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</si>
  <si>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</si>
  <si>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</si>
  <si>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</si>
  <si>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</si>
  <si>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</si>
  <si>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</si>
  <si>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</si>
  <si>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</si>
  <si>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</si>
  <si>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</si>
  <si>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</si>
  <si>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</si>
  <si>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</si>
  <si>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</si>
  <si>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</si>
  <si>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</si>
  <si>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</si>
  <si>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</si>
  <si>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</si>
  <si>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</si>
  <si>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</si>
  <si>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</si>
  <si>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</si>
  <si>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</si>
  <si>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</si>
  <si>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</si>
  <si>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</si>
  <si>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</si>
  <si>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</si>
  <si>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</si>
  <si>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</si>
  <si>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</si>
  <si>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</si>
  <si>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</si>
  <si>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</si>
  <si>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</si>
  <si>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</si>
  <si>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</si>
  <si>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</si>
  <si>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</si>
  <si>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</si>
  <si>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</si>
  <si>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</si>
  <si>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</si>
  <si>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</si>
  <si>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</si>
  <si>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</si>
  <si>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</si>
  <si>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</si>
  <si>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</si>
  <si>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</si>
  <si>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</si>
  <si>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</si>
  <si>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</si>
  <si>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</si>
  <si>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</si>
  <si>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</si>
  <si>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</si>
  <si>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</si>
  <si>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</si>
  <si>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</si>
  <si>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</si>
  <si>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</si>
  <si>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</si>
  <si>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</si>
  <si>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</si>
  <si>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</si>
  <si>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</si>
  <si>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</si>
  <si>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</si>
  <si>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</si>
  <si>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</si>
  <si>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</si>
  <si>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</si>
  <si>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</si>
  <si>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</si>
  <si>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</si>
  <si>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</si>
  <si>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</si>
  <si>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</si>
  <si>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</si>
  <si>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</si>
  <si>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</si>
  <si>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</si>
  <si>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</si>
  <si>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</si>
  <si>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</si>
  <si>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</si>
  <si>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</si>
  <si>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</si>
  <si>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</si>
  <si>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</si>
  <si>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</si>
  <si>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</si>
  <si>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</si>
  <si>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</si>
  <si>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</si>
  <si>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</si>
  <si>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</si>
  <si>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</si>
  <si>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</si>
  <si>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</si>
  <si>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</si>
  <si>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</si>
  <si>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</si>
  <si>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</si>
  <si>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</si>
  <si>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</si>
  <si>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</si>
  <si>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</si>
  <si>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</si>
  <si>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</si>
  <si>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</si>
  <si>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</si>
  <si>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</si>
  <si>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</si>
  <si>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</si>
  <si>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</si>
  <si>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</si>
  <si>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</si>
  <si>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</si>
  <si>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</si>
  <si>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</si>
  <si>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</si>
  <si>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</si>
  <si>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</si>
  <si>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</si>
  <si>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</si>
  <si>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</si>
  <si>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</si>
  <si>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</si>
  <si>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</si>
  <si>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</si>
  <si>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</si>
  <si>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</si>
  <si>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</si>
  <si>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</si>
  <si>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</si>
  <si>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</si>
  <si>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</si>
  <si>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</si>
  <si>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</si>
  <si>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</si>
  <si>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</si>
  <si>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</si>
  <si>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</si>
  <si>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</si>
  <si>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</si>
  <si>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</si>
  <si>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</si>
  <si>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</si>
  <si>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</si>
  <si>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</si>
  <si>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</si>
  <si>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</si>
  <si>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</si>
  <si>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</si>
  <si>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</si>
  <si>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</si>
  <si>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</si>
  <si>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</si>
  <si>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</si>
  <si>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</si>
  <si>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</si>
  <si>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</si>
  <si>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</si>
  <si>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</si>
  <si>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</si>
  <si>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</si>
  <si>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</si>
  <si>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</si>
  <si>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</si>
  <si>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</si>
  <si>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</si>
  <si>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</si>
  <si>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</si>
  <si>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</si>
  <si>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</si>
  <si>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</si>
  <si>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</si>
  <si>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</si>
  <si>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</si>
  <si>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</si>
  <si>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</si>
  <si>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</si>
  <si>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</si>
  <si>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</si>
  <si>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</si>
  <si>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</si>
  <si>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</si>
  <si>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</si>
  <si>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</si>
  <si>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</si>
  <si>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</si>
  <si>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</si>
  <si>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</si>
  <si>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</si>
  <si>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</si>
  <si>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</si>
  <si>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</si>
  <si>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</si>
  <si>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</si>
  <si>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</si>
  <si>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</si>
  <si>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</si>
  <si>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</si>
  <si>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</si>
  <si>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</si>
  <si>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</si>
  <si>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</si>
  <si>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</si>
  <si>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</si>
  <si>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</si>
  <si>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</si>
  <si>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</si>
  <si>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</si>
  <si>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</si>
  <si>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</si>
  <si>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</si>
  <si>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</si>
  <si>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</si>
  <si>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</si>
  <si>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</si>
  <si>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</si>
  <si>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</si>
  <si>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</si>
  <si>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</si>
  <si>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</si>
  <si>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</si>
  <si>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</si>
  <si>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</si>
  <si>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</si>
  <si>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</si>
  <si>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</si>
  <si>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</si>
  <si>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</si>
  <si>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</si>
  <si>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</si>
  <si>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</si>
  <si>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</si>
  <si>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</si>
  <si>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</si>
  <si>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</si>
  <si>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</si>
  <si>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</si>
  <si>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</si>
  <si>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</si>
  <si>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</si>
  <si>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</si>
  <si>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</si>
  <si>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</si>
  <si>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</si>
  <si>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</si>
  <si>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</si>
  <si>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</si>
  <si>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</si>
  <si>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</si>
  <si>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</si>
  <si>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</si>
  <si>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</si>
  <si>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</si>
  <si>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</si>
  <si>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</si>
  <si>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</si>
  <si>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</si>
  <si>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</si>
  <si>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</si>
  <si>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</si>
  <si>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</si>
  <si>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</si>
  <si>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</si>
  <si>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</si>
  <si>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</si>
  <si>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</si>
  <si>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</si>
  <si>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</si>
  <si>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</si>
  <si>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</si>
  <si>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</si>
  <si>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</si>
  <si>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</si>
  <si>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</si>
  <si>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</si>
  <si>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</si>
  <si>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</si>
  <si>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</si>
  <si>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</si>
  <si>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</si>
  <si>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</si>
  <si>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</si>
  <si>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</si>
  <si>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</si>
  <si>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</si>
  <si>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</si>
  <si>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</si>
  <si>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</si>
  <si>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</si>
  <si>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</si>
  <si>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</si>
  <si>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</si>
  <si>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</si>
  <si>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</si>
  <si>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</si>
  <si>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</si>
  <si>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</si>
  <si>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</si>
  <si>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</si>
  <si>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</si>
  <si>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</si>
  <si>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</si>
  <si>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</si>
  <si>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</si>
  <si>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</si>
  <si>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</si>
  <si>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</si>
  <si>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</si>
  <si>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</si>
  <si>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</si>
  <si>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</si>
  <si>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</si>
  <si>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</si>
  <si>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</si>
  <si>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</si>
  <si>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</si>
  <si>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</si>
  <si>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</si>
  <si>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</si>
  <si>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</si>
  <si>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</si>
  <si>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</si>
  <si>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</si>
  <si>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</si>
  <si>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</si>
  <si>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</si>
  <si>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</si>
  <si>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</si>
  <si>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</si>
  <si>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</si>
  <si>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</si>
  <si>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</si>
  <si>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</si>
  <si>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</si>
  <si>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</si>
  <si>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</si>
  <si>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</si>
  <si>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</si>
  <si>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</si>
  <si>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</si>
  <si>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</si>
  <si>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</si>
  <si>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</si>
  <si>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</si>
  <si>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</si>
  <si>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</si>
  <si>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</si>
  <si>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</si>
  <si>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</si>
  <si>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</si>
  <si>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</si>
  <si>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</si>
  <si>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</si>
  <si>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</si>
  <si>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</si>
  <si>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</si>
  <si>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</si>
  <si>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</si>
  <si>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</si>
  <si>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</si>
  <si>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</si>
  <si>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</si>
  <si>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</si>
  <si>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</si>
  <si>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</si>
  <si>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</si>
  <si>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</si>
  <si>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</si>
  <si>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</si>
  <si>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</si>
  <si>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</si>
  <si>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</si>
  <si>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</si>
  <si>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</si>
  <si>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</si>
  <si>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</si>
  <si>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</si>
  <si>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</si>
  <si>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</si>
  <si>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</si>
  <si>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</si>
  <si>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</si>
  <si>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</si>
  <si>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</si>
  <si>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</si>
  <si>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</si>
  <si>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</si>
  <si>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</si>
  <si>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</si>
  <si>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</si>
  <si>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</si>
  <si>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</si>
  <si>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</si>
  <si>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</si>
  <si>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</si>
  <si>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</si>
  <si>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</si>
  <si>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</si>
  <si>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</si>
  <si>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</si>
  <si>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</si>
  <si>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</si>
  <si>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</si>
  <si>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</si>
  <si>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</si>
  <si>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</si>
  <si>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</si>
  <si>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</si>
  <si>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</si>
  <si>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</si>
  <si>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</si>
  <si>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</si>
  <si>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</si>
  <si>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</si>
  <si>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</si>
  <si>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</si>
  <si>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</si>
  <si>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</si>
  <si>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</si>
  <si>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</si>
  <si>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</si>
  <si>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</si>
  <si>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</si>
  <si>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</si>
  <si>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</si>
  <si>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</si>
  <si>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</si>
  <si>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</si>
  <si>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</si>
  <si>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</si>
  <si>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</si>
  <si>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</si>
  <si>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</si>
  <si>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</si>
  <si>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</si>
  <si>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</si>
  <si>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</si>
  <si>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</si>
  <si>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</si>
  <si>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</si>
  <si>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</si>
  <si>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</si>
  <si>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</si>
  <si>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</si>
  <si>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</si>
  <si>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</si>
  <si>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</si>
  <si>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</si>
  <si>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</si>
  <si>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</si>
  <si>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</si>
  <si>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</si>
  <si>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</si>
  <si>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</si>
  <si>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</si>
  <si>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</si>
  <si>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</si>
  <si>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</si>
  <si>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</si>
  <si>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</si>
  <si>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</si>
  <si>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</si>
  <si>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</si>
  <si>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</si>
  <si>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</si>
  <si>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</si>
  <si>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</si>
  <si>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</si>
  <si>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</si>
  <si>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</si>
  <si>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</si>
  <si>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</si>
  <si>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</si>
  <si>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</si>
  <si>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</si>
  <si>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</si>
  <si>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</si>
  <si>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</si>
  <si>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</si>
  <si>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</si>
  <si>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</si>
  <si>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</si>
  <si>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</si>
  <si>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</si>
  <si>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</si>
  <si>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</si>
  <si>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</si>
  <si>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</si>
  <si>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</si>
  <si>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</si>
  <si>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</si>
  <si>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</si>
  <si>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</si>
  <si>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</si>
  <si>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</si>
  <si>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</si>
  <si>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</si>
  <si>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</si>
  <si>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</si>
  <si>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</si>
  <si>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</si>
  <si>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</si>
  <si>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</si>
  <si>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</si>
  <si>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</si>
  <si>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</si>
  <si>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</si>
  <si>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</si>
  <si>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</si>
  <si>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</si>
  <si>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</si>
  <si>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</si>
  <si>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</si>
  <si>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</si>
  <si>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</si>
  <si>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</si>
  <si>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</si>
  <si>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</si>
  <si>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</si>
  <si>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</si>
  <si>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</si>
  <si>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</si>
  <si>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</si>
  <si>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</si>
  <si>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</si>
  <si>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</si>
  <si>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</si>
  <si>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</si>
  <si>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</si>
  <si>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</si>
  <si>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</si>
  <si>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</si>
  <si>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</si>
  <si>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</si>
  <si>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</si>
  <si>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</si>
  <si>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</si>
  <si>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</si>
  <si>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</si>
  <si>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</si>
  <si>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</si>
  <si>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</si>
  <si>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</si>
  <si>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</si>
  <si>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</si>
  <si>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</si>
  <si>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</si>
  <si>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</si>
  <si>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</si>
  <si>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</si>
  <si>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</si>
  <si>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</si>
  <si>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</si>
  <si>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</si>
  <si>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</si>
  <si>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</si>
  <si>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</si>
  <si>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</si>
  <si>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</si>
  <si>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</si>
  <si>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</si>
  <si>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</si>
  <si>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</si>
  <si>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</si>
  <si>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</si>
  <si>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</si>
  <si>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</si>
  <si>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</si>
  <si>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</si>
  <si>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</si>
  <si>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</si>
  <si>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</si>
  <si>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</si>
  <si>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</si>
  <si>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</si>
  <si>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</si>
  <si>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</si>
  <si>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</si>
  <si>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</si>
  <si>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</si>
  <si>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</si>
  <si>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</si>
  <si>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</si>
  <si>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</si>
  <si>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</si>
  <si>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</si>
  <si>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</si>
  <si>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</si>
  <si>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</si>
  <si>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</si>
  <si>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</si>
  <si>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</si>
  <si>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</si>
  <si>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</si>
  <si>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</si>
  <si>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</si>
  <si>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</si>
  <si>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</si>
  <si>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</si>
  <si>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</si>
  <si>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</si>
  <si>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</si>
  <si>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</si>
  <si>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</si>
  <si>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</si>
  <si>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</si>
  <si>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</si>
  <si>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</si>
  <si>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</si>
  <si>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</si>
  <si>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</si>
  <si>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</si>
  <si>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</si>
  <si>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</si>
  <si>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</si>
  <si>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</si>
  <si>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</si>
  <si>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</si>
  <si>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</si>
  <si>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</si>
  <si>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</si>
  <si>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</si>
  <si>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</si>
  <si>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</si>
  <si>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</si>
  <si>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</si>
  <si>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</si>
  <si>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</si>
  <si>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</si>
  <si>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</si>
  <si>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</si>
  <si>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</si>
  <si>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</si>
  <si>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</si>
  <si>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</si>
  <si>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</si>
  <si>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</si>
  <si>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</si>
  <si>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</si>
  <si>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</si>
  <si>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</si>
  <si>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</si>
  <si>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</si>
  <si>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</si>
  <si>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</si>
  <si>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</si>
  <si>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</si>
  <si>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</si>
  <si>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</si>
  <si>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</si>
  <si>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</si>
  <si>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</si>
  <si>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</si>
  <si>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</si>
  <si>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</si>
  <si>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</si>
  <si>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</si>
  <si>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</si>
  <si>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</si>
  <si>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</si>
  <si>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</si>
  <si>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</si>
  <si>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</si>
  <si>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</si>
  <si>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</si>
  <si>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</si>
  <si>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</si>
  <si>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</si>
  <si>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</si>
  <si>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</si>
  <si>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</si>
  <si>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</si>
  <si>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</si>
  <si>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</si>
  <si>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</si>
  <si>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</si>
  <si>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</si>
  <si>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</si>
  <si>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</si>
  <si>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</si>
  <si>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</si>
  <si>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</si>
  <si>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</si>
  <si>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</si>
  <si>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</si>
  <si>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</si>
  <si>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</si>
  <si>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</si>
  <si>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</si>
  <si>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</si>
  <si>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</si>
  <si>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</si>
  <si>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</si>
  <si>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</si>
  <si>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</si>
  <si>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</si>
  <si>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</si>
  <si>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</si>
  <si>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</si>
  <si>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</si>
  <si>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</si>
  <si>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</si>
  <si>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</si>
  <si>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</si>
  <si>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</si>
  <si>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</si>
  <si>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</si>
  <si>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</si>
  <si>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</si>
  <si>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</si>
  <si>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</si>
  <si>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</si>
  <si>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</si>
  <si>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</si>
  <si>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</si>
  <si>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</si>
  <si>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</si>
  <si>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</si>
  <si>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</si>
  <si>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</si>
  <si>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</si>
  <si>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</si>
  <si>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</si>
  <si>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</si>
  <si>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</si>
  <si>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</si>
  <si>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</si>
  <si>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</si>
  <si>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</si>
  <si>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</si>
  <si>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</si>
  <si>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</si>
  <si>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</si>
  <si>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</si>
  <si>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</si>
  <si>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</si>
  <si>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</si>
  <si>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</si>
  <si>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</si>
  <si>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</si>
  <si>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</si>
  <si>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</si>
  <si>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</si>
  <si>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</si>
  <si>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</si>
  <si>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</si>
  <si>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</si>
  <si>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</si>
  <si>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</si>
  <si>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</si>
  <si>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</si>
  <si>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</si>
  <si>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</si>
  <si>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</si>
  <si>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</si>
  <si>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</si>
  <si>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</si>
  <si>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</si>
  <si>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</si>
  <si>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</si>
  <si>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</si>
  <si>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</si>
  <si>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</si>
  <si>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</si>
  <si>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</si>
  <si>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</si>
  <si>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</si>
  <si>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</si>
  <si>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</si>
  <si>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</si>
  <si>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</si>
  <si>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</si>
  <si>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</si>
  <si>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</si>
  <si>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</si>
  <si>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</si>
  <si>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</si>
  <si>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</si>
  <si>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</si>
  <si>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</si>
  <si>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</si>
  <si>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</si>
  <si>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</si>
  <si>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</si>
  <si>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</si>
  <si>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</si>
  <si>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</si>
  <si>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</si>
  <si>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</si>
  <si>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</si>
  <si>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</si>
  <si>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</si>
  <si>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</si>
  <si>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</si>
  <si>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</si>
  <si>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</si>
  <si>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</si>
  <si>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</si>
  <si>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</si>
  <si>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</si>
  <si>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</si>
  <si>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</si>
  <si>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</si>
  <si>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</si>
  <si>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</si>
  <si>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</si>
  <si>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</si>
  <si>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</si>
  <si>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</si>
  <si>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</si>
  <si>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</si>
  <si>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</si>
  <si>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</si>
  <si>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</si>
  <si>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</si>
  <si>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</si>
  <si>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</si>
  <si>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</si>
  <si>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</si>
  <si>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</si>
  <si>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</si>
  <si>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</si>
  <si>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</si>
  <si>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</si>
  <si>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</si>
  <si>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</si>
  <si>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</si>
  <si>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</si>
  <si>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</si>
  <si>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</si>
  <si>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</si>
  <si>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</si>
  <si>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</si>
  <si>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</si>
  <si>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</si>
  <si>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</si>
  <si>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</si>
  <si>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</si>
  <si>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</si>
  <si>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</si>
  <si>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</si>
  <si>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</si>
  <si>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</si>
  <si>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</si>
  <si>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</si>
  <si>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</si>
  <si>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</si>
  <si>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</si>
  <si>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</si>
  <si>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</si>
  <si>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</si>
  <si>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</si>
  <si>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</si>
  <si>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</si>
  <si>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</si>
  <si>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</si>
  <si>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</si>
  <si>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</si>
  <si>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</si>
  <si>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</si>
  <si>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</si>
  <si>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</si>
  <si>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</si>
  <si>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</si>
  <si>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</si>
  <si>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</si>
  <si>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</si>
  <si>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</si>
  <si>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</si>
  <si>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</si>
  <si>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</si>
  <si>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</si>
  <si>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</si>
  <si>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</si>
  <si>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</si>
  <si>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</si>
  <si>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</si>
  <si>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</si>
  <si>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</si>
  <si>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</si>
  <si>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</si>
  <si>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</si>
  <si>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</si>
  <si>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</si>
  <si>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</si>
  <si>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</si>
  <si>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</si>
  <si>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</si>
  <si>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</si>
  <si>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</si>
  <si>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</si>
  <si>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</si>
  <si>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</si>
  <si>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</si>
  <si>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</si>
  <si>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</si>
  <si>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</si>
  <si>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</si>
  <si>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</si>
  <si>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</si>
  <si>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</si>
  <si>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</si>
  <si>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</si>
  <si>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</si>
  <si>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</si>
  <si>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</si>
  <si>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</si>
  <si>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</si>
  <si>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</si>
  <si>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</si>
  <si>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</si>
  <si>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</si>
  <si>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</si>
  <si>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</si>
  <si>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</si>
  <si>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</si>
  <si>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</si>
  <si>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</si>
  <si>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</si>
  <si>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</si>
  <si>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</si>
  <si>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</si>
  <si>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</si>
  <si>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</si>
  <si>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</si>
  <si>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</si>
  <si>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</si>
  <si>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</si>
  <si>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</si>
  <si>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</si>
  <si>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</si>
  <si>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</si>
  <si>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</si>
  <si>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</si>
  <si>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</si>
  <si>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</si>
  <si>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</si>
  <si>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</si>
  <si>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</si>
  <si>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</si>
  <si>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</si>
  <si>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</si>
  <si>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</si>
  <si>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</si>
  <si>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</si>
  <si>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</si>
  <si>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</si>
  <si>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</si>
  <si>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</si>
  <si>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</si>
  <si>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</si>
  <si>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</si>
  <si>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</si>
  <si>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</si>
  <si>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</si>
  <si>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</si>
  <si>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</si>
  <si>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</si>
  <si>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</si>
  <si>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</si>
  <si>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</si>
  <si>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</si>
  <si>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</si>
  <si>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</si>
  <si>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</si>
  <si>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</si>
  <si>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</si>
  <si>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</si>
  <si>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</si>
  <si>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</si>
  <si>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</si>
  <si>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</si>
  <si>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</si>
  <si>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</si>
  <si>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</si>
  <si>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</si>
  <si>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</si>
  <si>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</si>
  <si>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</si>
  <si>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</si>
  <si>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</si>
  <si>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</si>
  <si>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</si>
  <si>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</si>
  <si>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</si>
  <si>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</si>
  <si>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</si>
  <si>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</si>
  <si>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</si>
  <si>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</si>
  <si>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</si>
  <si>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</si>
  <si>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</si>
  <si>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</si>
  <si>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</si>
  <si>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</si>
  <si>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</si>
  <si>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</si>
  <si>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</si>
  <si>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</si>
  <si>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</si>
  <si>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</si>
  <si>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</si>
  <si>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</si>
  <si>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</si>
  <si>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</si>
  <si>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</si>
  <si>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</si>
  <si>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</si>
  <si>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</si>
  <si>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</si>
  <si>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</si>
  <si>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</si>
  <si>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</si>
  <si>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</si>
  <si>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</si>
  <si>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</si>
  <si>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</si>
  <si>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</si>
  <si>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</si>
  <si>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</si>
  <si>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</si>
  <si>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</si>
  <si>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</si>
  <si>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</si>
  <si>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</si>
  <si>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</si>
  <si>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</si>
  <si>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</si>
  <si>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</si>
  <si>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</si>
  <si>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</si>
  <si>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</si>
  <si>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</si>
  <si>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</si>
  <si>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</si>
  <si>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</si>
  <si>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</si>
  <si>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</si>
  <si>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</si>
  <si>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</si>
  <si>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</si>
  <si>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</si>
  <si>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</si>
  <si>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</si>
  <si>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</si>
  <si>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</si>
  <si>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</si>
  <si>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</si>
  <si>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</si>
  <si>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</si>
  <si>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</si>
  <si>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</si>
  <si>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</si>
  <si>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</si>
  <si>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</si>
  <si>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</si>
  <si>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</si>
  <si>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</si>
  <si>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</si>
  <si>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</si>
  <si>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</si>
  <si>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</si>
  <si>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</si>
  <si>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</si>
  <si>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</si>
  <si>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</si>
  <si>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</si>
  <si>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</si>
  <si>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</si>
  <si>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</si>
  <si>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</si>
  <si>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</si>
  <si>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</si>
  <si>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</si>
  <si>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</si>
  <si>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</si>
  <si>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</si>
  <si>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</si>
  <si>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</si>
  <si>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</si>
  <si>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</si>
  <si>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</si>
  <si>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</si>
  <si>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</si>
  <si>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</si>
  <si>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</si>
  <si>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</si>
  <si>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</si>
  <si>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</si>
  <si>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</si>
  <si>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</si>
  <si>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</si>
  <si>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</si>
  <si>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</si>
  <si>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</si>
  <si>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</si>
  <si>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</si>
  <si>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</si>
  <si>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</si>
  <si>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</si>
  <si>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</si>
  <si>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</si>
  <si>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</si>
  <si>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</si>
  <si>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</si>
  <si>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</si>
  <si>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</si>
  <si>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</si>
  <si>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</si>
  <si>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</si>
  <si>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</si>
  <si>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</si>
  <si>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</si>
  <si>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</si>
  <si>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</si>
  <si>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</si>
  <si>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</si>
  <si>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</si>
  <si>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</si>
  <si>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</si>
  <si>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</si>
  <si>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</si>
  <si>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</si>
  <si>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</si>
  <si>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</si>
  <si>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</si>
  <si>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</si>
  <si>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</si>
  <si>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</si>
  <si>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</si>
  <si>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</si>
  <si>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</si>
  <si>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</si>
  <si>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</si>
  <si>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</si>
  <si>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</si>
  <si>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</si>
  <si>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</si>
  <si>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</si>
  <si>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</si>
  <si>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</si>
  <si>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</si>
  <si>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</si>
  <si>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</si>
  <si>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</si>
  <si>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</si>
  <si>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</si>
  <si>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</si>
  <si>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</si>
  <si>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</si>
  <si>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</si>
  <si>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</si>
  <si>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</si>
  <si>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</si>
  <si>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</si>
  <si>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</si>
  <si>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</si>
  <si>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</si>
  <si>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</si>
  <si>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</si>
  <si>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</si>
  <si>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</si>
  <si>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</si>
  <si>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</si>
  <si>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</si>
  <si>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</si>
  <si>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</si>
  <si>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</si>
  <si>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</si>
  <si>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</si>
  <si>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</si>
  <si>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</si>
  <si>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</si>
  <si>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</si>
  <si>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</si>
  <si>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</si>
  <si>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</si>
  <si>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</si>
  <si>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</si>
  <si>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</si>
  <si>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</si>
  <si>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</si>
  <si>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</si>
  <si>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</si>
  <si>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</si>
  <si>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</si>
  <si>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</si>
  <si>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</si>
  <si>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</si>
  <si>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</si>
  <si>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</si>
  <si>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</si>
  <si>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</si>
  <si>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</si>
  <si>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</si>
  <si>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</si>
  <si>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</si>
  <si>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</si>
  <si>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</si>
  <si>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</si>
  <si>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</si>
  <si>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</si>
  <si>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</si>
  <si>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</si>
  <si>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</si>
  <si>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</si>
  <si>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</si>
  <si>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</si>
  <si>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</si>
  <si>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</si>
  <si>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</si>
  <si>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</si>
  <si>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</si>
  <si>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</si>
  <si>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</si>
  <si>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</si>
  <si>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</si>
  <si>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</si>
  <si>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</si>
  <si>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</si>
  <si>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</si>
  <si>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</si>
  <si>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</si>
  <si>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</si>
  <si>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</si>
  <si>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</si>
  <si>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</si>
  <si>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</si>
  <si>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</si>
  <si>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</si>
  <si>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</si>
  <si>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</si>
  <si>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</si>
  <si>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</si>
  <si>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</si>
  <si>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</si>
  <si>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</si>
  <si>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</si>
  <si>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</si>
  <si>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</si>
  <si>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</si>
  <si>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</si>
  <si>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</si>
  <si>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</si>
  <si>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</si>
  <si>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</si>
  <si>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</si>
  <si>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</si>
  <si>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</si>
  <si>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</si>
  <si>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</si>
  <si>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</si>
  <si>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</si>
  <si>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</si>
  <si>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</si>
  <si>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</si>
  <si>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</si>
  <si>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</si>
  <si>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</si>
  <si>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</si>
  <si>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</si>
  <si>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</si>
  <si>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</si>
  <si>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</si>
  <si>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</si>
  <si>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</si>
  <si>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</si>
  <si>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</si>
  <si>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</si>
  <si>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</si>
  <si>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</si>
  <si>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</si>
  <si>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</si>
  <si>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</si>
  <si>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</si>
  <si>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</si>
  <si>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</si>
  <si>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</si>
  <si>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</si>
  <si>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</si>
  <si>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</si>
  <si>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</si>
  <si>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</si>
  <si>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</si>
  <si>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</si>
  <si>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</si>
  <si>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</si>
  <si>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</si>
  <si>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</si>
  <si>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</si>
  <si>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</si>
  <si>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</si>
  <si>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</si>
  <si>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</si>
  <si>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</si>
  <si>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</si>
  <si>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</si>
  <si>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</si>
  <si>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</si>
  <si>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</si>
  <si>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</si>
  <si>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</si>
  <si>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</si>
  <si>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</si>
  <si>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</si>
  <si>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</si>
  <si>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</si>
  <si>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</si>
  <si>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</si>
  <si>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</si>
  <si>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</si>
  <si>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</si>
  <si>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</si>
  <si>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</si>
  <si>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</si>
  <si>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</si>
  <si>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</si>
  <si>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</si>
  <si>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</si>
  <si>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</si>
  <si>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</si>
  <si>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</si>
  <si>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</si>
  <si>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</si>
  <si>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</si>
  <si>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</si>
  <si>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</si>
  <si>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</si>
  <si>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</si>
  <si>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</si>
  <si>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</si>
  <si>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</si>
  <si>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</si>
  <si>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</si>
  <si>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</si>
  <si>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</si>
  <si>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</si>
  <si>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</si>
  <si>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</si>
  <si>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</si>
  <si>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</si>
  <si>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</si>
  <si>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</si>
  <si>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</si>
  <si>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</si>
  <si>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</si>
  <si>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</si>
  <si>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</si>
  <si>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</si>
  <si>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</si>
  <si>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</si>
  <si>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</si>
  <si>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</si>
  <si>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</si>
  <si>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</si>
  <si>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</si>
  <si>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</si>
  <si>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</si>
  <si>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</si>
  <si>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</si>
  <si>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</si>
  <si>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</si>
  <si>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</si>
  <si>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</si>
  <si>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</si>
  <si>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</si>
  <si>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</si>
  <si>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</si>
  <si>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</si>
  <si>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</si>
  <si>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</si>
  <si>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</si>
  <si>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</si>
  <si>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</si>
  <si>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</si>
  <si>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</si>
  <si>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</si>
  <si>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</si>
  <si>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</si>
  <si>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</si>
  <si>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</si>
  <si>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</si>
  <si>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</si>
  <si>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</si>
  <si>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</si>
  <si>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</si>
  <si>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</si>
  <si>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</si>
  <si>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</si>
  <si>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</si>
  <si>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</si>
  <si>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</si>
  <si>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</si>
  <si>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</si>
  <si>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</si>
  <si>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</si>
  <si>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</si>
  <si>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</si>
  <si>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</si>
  <si>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</si>
  <si>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</si>
  <si>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</si>
  <si>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</si>
  <si>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</si>
  <si>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</si>
  <si>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</si>
  <si>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</si>
  <si>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</si>
  <si>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</si>
  <si>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</si>
  <si>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</si>
  <si>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</si>
  <si>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</si>
  <si>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</si>
  <si>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</si>
  <si>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</si>
  <si>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</si>
  <si>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</si>
  <si>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</si>
  <si>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</si>
  <si>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</si>
  <si>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</si>
  <si>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</si>
  <si>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</si>
  <si>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</si>
  <si>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</si>
  <si>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</si>
  <si>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</si>
  <si>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</si>
  <si>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</si>
  <si>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</si>
  <si>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</si>
  <si>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</si>
  <si>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</si>
  <si>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</si>
  <si>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</si>
  <si>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</si>
  <si>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</si>
  <si>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</si>
  <si>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</si>
  <si>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</si>
  <si>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</si>
  <si>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</si>
  <si>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</si>
  <si>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</si>
  <si>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</si>
  <si>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</si>
  <si>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</si>
  <si>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</si>
  <si>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</si>
  <si>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</si>
  <si>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</si>
  <si>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</si>
  <si>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</si>
  <si>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</si>
  <si>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</si>
  <si>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</si>
  <si>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</si>
  <si>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</si>
  <si>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</si>
  <si>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</si>
  <si>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</si>
  <si>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</si>
  <si>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</si>
  <si>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</si>
  <si>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</si>
  <si>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</si>
  <si>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</si>
  <si>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</si>
  <si>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</si>
  <si>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</si>
  <si>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</si>
  <si>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</si>
  <si>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</si>
  <si>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</si>
  <si>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</si>
  <si>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</si>
  <si>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</si>
  <si>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</si>
  <si>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</si>
  <si>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</si>
  <si>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</si>
  <si>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</si>
  <si>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</si>
  <si>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</si>
  <si>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</si>
  <si>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</si>
  <si>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</si>
  <si>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</si>
  <si>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</si>
  <si>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</si>
  <si>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</si>
  <si>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</si>
  <si>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</si>
  <si>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</si>
  <si>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</si>
  <si>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</si>
  <si>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</si>
  <si>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</si>
  <si>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</si>
  <si>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</si>
  <si>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</si>
  <si>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</si>
  <si>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</si>
  <si>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</si>
  <si>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</si>
  <si>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</si>
  <si>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</si>
  <si>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</si>
  <si>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</si>
  <si>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</si>
  <si>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</si>
  <si>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</si>
  <si>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</si>
  <si>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</si>
  <si>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</si>
  <si>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</si>
  <si>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</si>
  <si>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</si>
  <si>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</si>
  <si>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</si>
  <si>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</si>
  <si>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</si>
  <si>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</si>
  <si>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</si>
  <si>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</si>
  <si>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</si>
  <si>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</si>
  <si>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</si>
  <si>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</si>
  <si>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</si>
  <si>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</si>
  <si>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</si>
  <si>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</si>
  <si>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</si>
  <si>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</si>
  <si>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</si>
  <si>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</si>
  <si>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</si>
  <si>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</si>
  <si>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</si>
  <si>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</si>
  <si>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</si>
  <si>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</si>
  <si>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</si>
  <si>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</si>
  <si>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</si>
  <si>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</si>
  <si>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</si>
  <si>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</si>
  <si>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</si>
  <si>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</si>
  <si>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</si>
  <si>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</si>
  <si>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</si>
  <si>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</si>
  <si>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</si>
  <si>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</si>
  <si>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</si>
  <si>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</si>
  <si>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</si>
  <si>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</si>
  <si>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</si>
  <si>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</si>
  <si>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</si>
  <si>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</si>
  <si>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</si>
  <si>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</si>
  <si>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</si>
  <si>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</si>
  <si>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</si>
  <si>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</si>
  <si>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</si>
  <si>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</si>
  <si>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</si>
  <si>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</si>
  <si>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</si>
  <si>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</si>
  <si>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</si>
  <si>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</si>
  <si>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</si>
  <si>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</si>
  <si>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</si>
  <si>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</si>
  <si>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</si>
  <si>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</si>
  <si>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</si>
  <si>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</si>
  <si>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</si>
  <si>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</si>
  <si>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</si>
  <si>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</si>
  <si>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</si>
  <si>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</si>
  <si>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</si>
  <si>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</si>
  <si>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</si>
  <si>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</si>
  <si>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</si>
  <si>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</si>
  <si>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</si>
  <si>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</si>
  <si>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</si>
  <si>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</si>
  <si>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</si>
  <si>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</si>
  <si>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</si>
  <si>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</si>
  <si>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</si>
  <si>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</si>
  <si>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</si>
  <si>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</si>
  <si>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</si>
  <si>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</si>
  <si>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</si>
  <si>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</si>
  <si>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</si>
  <si>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</si>
  <si>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</si>
  <si>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</si>
  <si>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</si>
  <si>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</si>
  <si>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</si>
  <si>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</si>
  <si>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</si>
  <si>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</si>
  <si>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</si>
  <si>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</si>
  <si>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</si>
  <si>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</si>
  <si>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</si>
  <si>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</si>
  <si>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</si>
  <si>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</si>
  <si>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</si>
  <si>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</si>
  <si>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</si>
  <si>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</si>
  <si>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</si>
  <si>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</si>
  <si>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</si>
  <si>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</si>
  <si>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</si>
  <si>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</si>
  <si>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</si>
  <si>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</si>
  <si>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</si>
  <si>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</si>
  <si>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</si>
  <si>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</si>
  <si>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</si>
  <si>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</si>
  <si>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</si>
  <si>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</si>
  <si>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</si>
  <si>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</si>
  <si>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</si>
  <si>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</si>
  <si>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</si>
  <si>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</si>
  <si>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</si>
  <si>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</si>
  <si>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</si>
  <si>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</si>
  <si>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</si>
  <si>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</si>
  <si>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</si>
  <si>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</si>
  <si>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</si>
  <si>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</si>
  <si>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</si>
  <si>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</si>
  <si>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</si>
  <si>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</si>
  <si>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</si>
  <si>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</si>
  <si>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</si>
  <si>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</si>
  <si>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</si>
  <si>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</si>
  <si>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</si>
  <si>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</si>
  <si>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</si>
  <si>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</si>
  <si>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</si>
  <si>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</si>
  <si>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</si>
  <si>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</si>
  <si>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</si>
  <si>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</si>
  <si>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</si>
  <si>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</si>
  <si>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</si>
  <si>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</si>
  <si>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</si>
  <si>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</si>
  <si>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</si>
  <si>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</si>
  <si>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</si>
  <si>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</si>
  <si>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</si>
  <si>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</si>
  <si>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</si>
  <si>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</si>
  <si>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</si>
  <si>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</si>
  <si>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</si>
  <si>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</si>
  <si>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</si>
  <si>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</si>
  <si>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</si>
  <si>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</si>
  <si>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</si>
  <si>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</si>
  <si>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</si>
  <si>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</si>
  <si>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</si>
  <si>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</si>
  <si>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</si>
  <si>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</si>
  <si>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</si>
  <si>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</si>
  <si>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</si>
  <si>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</si>
  <si>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</si>
  <si>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</si>
  <si>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</si>
  <si>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</si>
  <si>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</si>
  <si>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</si>
  <si>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</si>
  <si>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</si>
  <si>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</si>
  <si>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</si>
  <si>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</si>
  <si>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</si>
  <si>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</si>
  <si>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</si>
  <si>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</si>
  <si>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</si>
  <si>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</si>
  <si>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</si>
  <si>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</si>
  <si>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</si>
  <si>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</si>
  <si>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</si>
  <si>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</si>
  <si>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</si>
  <si>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</si>
  <si>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</si>
  <si>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</si>
  <si>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</si>
  <si>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</si>
  <si>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</si>
  <si>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</si>
  <si>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</si>
  <si>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</si>
  <si>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</si>
  <si>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</si>
  <si>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</si>
  <si>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</si>
  <si>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</si>
  <si>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</si>
  <si>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</si>
  <si>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</si>
  <si>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</si>
  <si>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</si>
  <si>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</si>
  <si>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</si>
  <si>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</si>
  <si>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</si>
  <si>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</si>
  <si>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</si>
  <si>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</si>
  <si>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</si>
  <si>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</si>
  <si>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</si>
  <si>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</si>
  <si>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</si>
  <si>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</si>
  <si>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</si>
  <si>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</si>
  <si>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</si>
  <si>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</si>
  <si>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</si>
  <si>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</si>
  <si>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</si>
  <si>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</si>
  <si>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</si>
  <si>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</si>
  <si>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</si>
  <si>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</si>
  <si>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</si>
  <si>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</si>
  <si>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</si>
  <si>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</si>
  <si>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</si>
  <si>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</si>
  <si>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</si>
  <si>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</si>
  <si>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</si>
  <si>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</si>
  <si>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</si>
  <si>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</si>
  <si>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</si>
  <si>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</si>
  <si>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</si>
  <si>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</si>
  <si>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</si>
  <si>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</si>
  <si>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</si>
  <si>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</si>
  <si>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</si>
  <si>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</si>
  <si>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</si>
  <si>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</si>
  <si>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</si>
  <si>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</si>
  <si>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</si>
  <si>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</si>
  <si>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</si>
  <si>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</si>
  <si>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</si>
  <si>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</si>
  <si>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</si>
  <si>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</si>
  <si>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</si>
  <si>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</si>
  <si>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</si>
  <si>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</si>
  <si>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</si>
  <si>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</si>
  <si>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</si>
  <si>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</si>
  <si>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</si>
  <si>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</si>
  <si>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</si>
  <si>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</si>
  <si>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</si>
  <si>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</si>
  <si>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</si>
  <si>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</si>
  <si>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</si>
  <si>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</si>
  <si>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</si>
  <si>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</si>
  <si>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</si>
  <si>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</si>
  <si>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</si>
  <si>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</si>
  <si>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</si>
  <si>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</si>
  <si>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</si>
  <si>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</si>
  <si>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</si>
  <si>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</si>
  <si>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</si>
  <si>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</si>
  <si>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</si>
  <si>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</si>
  <si>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</si>
  <si>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</si>
  <si>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</si>
  <si>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</si>
  <si>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</si>
  <si>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</si>
  <si>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</si>
  <si>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</si>
  <si>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</si>
  <si>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</si>
  <si>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</si>
  <si>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</si>
  <si>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</si>
  <si>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</si>
  <si>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</si>
  <si>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</si>
  <si>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</si>
  <si>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</si>
  <si>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</si>
  <si>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</si>
  <si>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</si>
  <si>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</si>
  <si>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</si>
  <si>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</si>
  <si>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</si>
  <si>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</si>
  <si>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</si>
  <si>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</si>
  <si>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</si>
  <si>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</si>
  <si>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</si>
  <si>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</si>
  <si>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</si>
  <si>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</si>
  <si>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</si>
  <si>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</si>
  <si>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</si>
  <si>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</si>
  <si>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</si>
  <si>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</si>
  <si>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</si>
  <si>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</si>
  <si>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</si>
  <si>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</si>
  <si>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</si>
  <si>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</si>
  <si>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</si>
  <si>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</si>
  <si>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</si>
  <si>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</si>
  <si>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</si>
  <si>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</si>
  <si>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</si>
  <si>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</si>
  <si>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</si>
  <si>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</si>
  <si>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</si>
  <si>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</si>
  <si>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</si>
  <si>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</si>
  <si>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</si>
  <si>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</si>
  <si>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</si>
  <si>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</si>
  <si>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</si>
  <si>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</si>
  <si>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</si>
  <si>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</si>
  <si>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</si>
  <si>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</si>
  <si>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</si>
  <si>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</si>
  <si>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</si>
  <si>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</si>
  <si>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</si>
  <si>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</si>
  <si>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</si>
  <si>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</si>
  <si>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</si>
  <si>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</si>
  <si>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</si>
  <si>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</si>
  <si>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</si>
  <si>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</si>
  <si>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</si>
  <si>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</si>
  <si>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</si>
  <si>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</si>
  <si>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</si>
  <si>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</si>
  <si>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</si>
  <si>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</si>
  <si>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</si>
  <si>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</si>
  <si>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</si>
  <si>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</si>
  <si>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</si>
  <si>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</si>
  <si>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</si>
  <si>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</si>
  <si>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</si>
  <si>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</si>
  <si>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</si>
  <si>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</si>
  <si>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</si>
  <si>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</si>
  <si>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</si>
  <si>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</si>
  <si>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</si>
  <si>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</si>
  <si>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</si>
  <si>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</si>
  <si>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</si>
  <si>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</si>
  <si>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</si>
  <si>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</si>
  <si>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</si>
  <si>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</si>
  <si>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</si>
  <si>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</si>
  <si>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</si>
  <si>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</si>
  <si>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</si>
  <si>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</si>
  <si>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</si>
  <si>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</si>
  <si>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</si>
  <si>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</si>
  <si>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</si>
  <si>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</si>
  <si>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</si>
  <si>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</si>
  <si>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</si>
  <si>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</si>
  <si>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</si>
  <si>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</si>
  <si>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</si>
  <si>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</si>
  <si>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</si>
  <si>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</si>
  <si>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</si>
  <si>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</si>
  <si>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</si>
  <si>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</si>
  <si>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</si>
  <si>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</si>
  <si>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</si>
  <si>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</si>
  <si>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</si>
  <si>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</si>
  <si>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</si>
  <si>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</si>
  <si>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</si>
  <si>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</si>
  <si>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</si>
  <si>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</si>
  <si>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</si>
  <si>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</si>
  <si>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</si>
  <si>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</si>
  <si>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</si>
  <si>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</si>
  <si>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</si>
  <si>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</si>
  <si>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</si>
  <si>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</si>
  <si>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</si>
  <si>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</si>
  <si>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</si>
  <si>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</si>
  <si>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</si>
  <si>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</si>
  <si>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</si>
  <si>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</si>
  <si>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</si>
  <si>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</si>
  <si>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</si>
  <si>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</si>
  <si>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</si>
  <si>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</si>
  <si>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</si>
  <si>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</si>
  <si>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</si>
  <si>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</si>
  <si>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</si>
  <si>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</si>
  <si>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</si>
  <si>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</si>
  <si>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</si>
  <si>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</si>
  <si>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</si>
  <si>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</si>
  <si>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</si>
  <si>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</si>
  <si>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</si>
  <si>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</si>
  <si>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</si>
  <si>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</si>
  <si>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</si>
  <si>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</si>
  <si>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</si>
  <si>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</si>
  <si>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</si>
  <si>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</si>
  <si>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</si>
  <si>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</si>
  <si>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</si>
  <si>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</si>
  <si>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</si>
  <si>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</si>
  <si>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</si>
  <si>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</si>
  <si>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</si>
  <si>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</si>
  <si>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</si>
  <si>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</si>
  <si>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</si>
  <si>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</si>
  <si>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</si>
  <si>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</si>
  <si>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</si>
  <si>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</si>
  <si>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</si>
  <si>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</si>
  <si>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</si>
  <si>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</si>
  <si>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</si>
  <si>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</si>
  <si>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</si>
  <si>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</si>
  <si>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</si>
  <si>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</si>
  <si>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</si>
  <si>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</si>
  <si>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</si>
  <si>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</si>
  <si>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</si>
  <si>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</si>
  <si>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</si>
  <si>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</si>
  <si>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</si>
  <si>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</si>
  <si>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</si>
  <si>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</si>
  <si>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</si>
  <si>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</si>
  <si>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</si>
  <si>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</si>
  <si>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</si>
  <si>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</si>
  <si>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</si>
  <si>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</si>
  <si>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</si>
  <si>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</si>
  <si>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</si>
  <si>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</si>
  <si>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</si>
  <si>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</si>
  <si>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</si>
  <si>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</si>
  <si>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</si>
  <si>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</si>
  <si>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</si>
  <si>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</si>
  <si>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</si>
  <si>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</si>
  <si>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</si>
  <si>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</si>
  <si>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</si>
  <si>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</si>
  <si>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</si>
  <si>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</si>
  <si>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</si>
  <si>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</si>
  <si>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</si>
  <si>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</si>
  <si>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</si>
  <si>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</si>
  <si>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</si>
  <si>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</si>
  <si>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</si>
  <si>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</si>
  <si>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</si>
  <si>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</si>
  <si>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</si>
  <si>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</si>
  <si>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</si>
  <si>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</si>
  <si>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</si>
  <si>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</si>
  <si>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</si>
  <si>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</si>
  <si>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</si>
  <si>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</si>
  <si>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</si>
  <si>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</si>
  <si>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</si>
  <si>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</si>
  <si>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</si>
  <si>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</si>
  <si>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</si>
  <si>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</si>
  <si>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</si>
  <si>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</si>
  <si>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</si>
  <si>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</si>
  <si>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</si>
  <si>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</si>
  <si>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</si>
  <si>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</si>
  <si>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</si>
  <si>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</si>
  <si>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</si>
  <si>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</si>
  <si>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</si>
  <si>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</si>
  <si>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</si>
  <si>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</si>
  <si>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</si>
  <si>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</si>
  <si>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</si>
  <si>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</si>
  <si>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</si>
  <si>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</si>
  <si>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</si>
  <si>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</si>
  <si>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</si>
  <si>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</si>
  <si>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</si>
  <si>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</si>
  <si>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</si>
  <si>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</si>
  <si>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</si>
  <si>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</si>
  <si>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</si>
  <si>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</si>
  <si>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</si>
  <si>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</si>
  <si>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</si>
  <si>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</si>
  <si>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</si>
  <si>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</si>
  <si>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</si>
  <si>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</si>
  <si>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</si>
  <si>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</si>
  <si>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</si>
  <si>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</si>
  <si>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</si>
  <si>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</si>
  <si>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</si>
  <si>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</si>
  <si>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</si>
  <si>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</si>
  <si>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</si>
  <si>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</si>
  <si>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</si>
  <si>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</si>
  <si>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</si>
  <si>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</si>
  <si>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</si>
  <si>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</si>
  <si>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</si>
  <si>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</si>
  <si>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</si>
  <si>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</si>
  <si>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</si>
  <si>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</si>
  <si>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</si>
  <si>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</si>
  <si>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</si>
  <si>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</si>
  <si>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</si>
  <si>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</si>
  <si>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</si>
  <si>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</si>
  <si>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</si>
  <si>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</si>
  <si>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</si>
  <si>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</si>
  <si>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</si>
  <si>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</si>
  <si>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</si>
  <si>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</si>
  <si>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</si>
  <si>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</si>
  <si>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</si>
  <si>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</si>
  <si>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</si>
  <si>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</si>
  <si>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</si>
  <si>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</si>
  <si>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</si>
  <si>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</si>
  <si>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</si>
  <si>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</si>
  <si>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</si>
  <si>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</si>
  <si>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</si>
  <si>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</si>
  <si>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</si>
  <si>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</si>
  <si>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</si>
  <si>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</si>
  <si>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</si>
  <si>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</si>
  <si>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</si>
  <si>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</si>
  <si>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</si>
  <si>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</si>
  <si>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</si>
  <si>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</si>
  <si>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</si>
  <si>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</si>
  <si>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</si>
  <si>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</si>
  <si>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</si>
  <si>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</si>
  <si>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</si>
  <si>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</si>
  <si>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</si>
  <si>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</si>
  <si>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</si>
  <si>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</si>
  <si>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</si>
  <si>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</si>
  <si>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</si>
  <si>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</si>
  <si>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</si>
  <si>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</si>
  <si>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</si>
  <si>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</si>
  <si>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</si>
  <si>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</si>
  <si>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</si>
  <si>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</si>
  <si>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</si>
  <si>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</si>
  <si>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</si>
  <si>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</si>
  <si>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</si>
  <si>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</si>
  <si>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</si>
  <si>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</si>
  <si>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</si>
  <si>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</si>
  <si>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</si>
  <si>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</si>
  <si>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</si>
  <si>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</si>
  <si>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</si>
  <si>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</si>
  <si>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</si>
  <si>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</si>
  <si>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</si>
  <si>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</si>
  <si>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</si>
  <si>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</si>
  <si>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</si>
  <si>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</si>
  <si>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</si>
  <si>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</si>
  <si>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</si>
  <si>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</si>
  <si>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</si>
  <si>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</si>
  <si>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</si>
  <si>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</si>
  <si>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</si>
  <si>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</si>
  <si>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</si>
  <si>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</si>
  <si>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</si>
  <si>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</si>
  <si>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</si>
  <si>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</si>
  <si>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</si>
  <si>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</si>
  <si>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</si>
  <si>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</si>
  <si>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</si>
  <si>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</si>
  <si>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</si>
  <si>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</si>
  <si>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</si>
  <si>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</si>
  <si>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</si>
  <si>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</si>
  <si>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</si>
  <si>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</si>
  <si>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</si>
  <si>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</si>
  <si>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</si>
  <si>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</si>
  <si>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</si>
  <si>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</si>
  <si>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</si>
  <si>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</si>
  <si>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</si>
  <si>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</si>
  <si>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</si>
  <si>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</si>
  <si>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</si>
  <si>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</si>
  <si>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</si>
  <si>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</si>
  <si>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</si>
  <si>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</si>
  <si>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</si>
  <si>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</si>
  <si>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</si>
  <si>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</si>
  <si>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</si>
  <si>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</si>
  <si>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</si>
  <si>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</si>
  <si>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</si>
  <si>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</si>
  <si>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</si>
  <si>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</si>
  <si>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</si>
  <si>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</si>
  <si>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</si>
  <si>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</si>
  <si>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</si>
  <si>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</si>
  <si>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</si>
  <si>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</si>
  <si>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</si>
  <si>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</si>
  <si>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</si>
  <si>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</si>
  <si>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</si>
  <si>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</si>
  <si>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</si>
  <si>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</si>
  <si>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</si>
  <si>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</si>
  <si>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</si>
  <si>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</si>
  <si>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</si>
  <si>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</si>
  <si>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</si>
  <si>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</si>
  <si>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</si>
  <si>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</si>
  <si>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</si>
  <si>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</si>
  <si>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</si>
  <si>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</si>
  <si>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</si>
  <si>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</si>
  <si>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</si>
  <si>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</si>
  <si>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</si>
  <si>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</si>
  <si>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</si>
  <si>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</si>
  <si>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</si>
  <si>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</si>
  <si>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</si>
  <si>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</si>
  <si>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</si>
  <si>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</si>
  <si>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</si>
  <si>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</si>
  <si>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</si>
  <si>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</si>
  <si>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</si>
  <si>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</si>
  <si>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</si>
  <si>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</si>
  <si>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</si>
  <si>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</si>
  <si>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</si>
  <si>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</si>
  <si>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</si>
  <si>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</si>
  <si>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</si>
  <si>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</si>
  <si>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</si>
  <si>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</si>
  <si>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</si>
  <si>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</si>
  <si>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</si>
  <si>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</si>
  <si>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</si>
  <si>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</si>
  <si>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</si>
  <si>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</si>
  <si>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</si>
  <si>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</si>
  <si>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</si>
  <si>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</si>
  <si>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</si>
  <si>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</si>
  <si>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</si>
  <si>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</si>
  <si>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</si>
  <si>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</si>
  <si>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</si>
  <si>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</si>
  <si>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</si>
  <si>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</si>
  <si>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</si>
  <si>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</si>
  <si>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</si>
  <si>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</si>
  <si>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</si>
  <si>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</si>
  <si>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</si>
  <si>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</si>
  <si>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</si>
  <si>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</si>
  <si>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</si>
  <si>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</si>
  <si>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</si>
  <si>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</si>
  <si>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</si>
  <si>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</si>
  <si>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</si>
  <si>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</si>
  <si>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</si>
  <si>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</si>
  <si>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</si>
  <si>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</si>
  <si>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</si>
  <si>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</si>
  <si>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</si>
  <si>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</si>
  <si>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</si>
  <si>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</si>
  <si>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</si>
  <si>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</si>
  <si>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</si>
  <si>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</si>
  <si>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</si>
  <si>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</si>
  <si>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</si>
  <si>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</si>
  <si>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</si>
  <si>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</si>
  <si>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</si>
  <si>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</si>
  <si>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</si>
  <si>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</si>
  <si>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</si>
  <si>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</si>
  <si>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</si>
  <si>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</si>
  <si>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</si>
  <si>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</si>
  <si>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</si>
  <si>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</si>
  <si>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</si>
  <si>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</si>
  <si>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</si>
  <si>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</si>
  <si>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</si>
  <si>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</si>
  <si>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</si>
  <si>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</si>
  <si>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</si>
  <si>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</si>
  <si>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</si>
  <si>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</si>
  <si>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</si>
  <si>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</si>
  <si>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</si>
  <si>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</si>
  <si>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</si>
  <si>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</si>
  <si>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</si>
  <si>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</si>
  <si>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</si>
  <si>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</si>
  <si>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</si>
  <si>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</si>
  <si>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</si>
  <si>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</si>
  <si>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</si>
  <si>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</si>
  <si>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</si>
  <si>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</si>
  <si>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</si>
  <si>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</si>
  <si>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</si>
  <si>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</si>
  <si>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</si>
  <si>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</si>
  <si>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</si>
  <si>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</si>
  <si>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</si>
  <si>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</si>
  <si>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</si>
  <si>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</si>
  <si>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</si>
  <si>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</si>
  <si>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</si>
  <si>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</si>
  <si>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</si>
  <si>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</si>
  <si>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</si>
  <si>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</si>
  <si>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</si>
  <si>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</si>
  <si>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</si>
  <si>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</si>
  <si>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</si>
  <si>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</si>
  <si>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</si>
  <si>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</si>
  <si>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</si>
  <si>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</si>
  <si>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</si>
  <si>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</si>
  <si>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</si>
  <si>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</si>
  <si>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</si>
  <si>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</si>
  <si>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</si>
  <si>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</si>
  <si>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</si>
  <si>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</si>
  <si>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</si>
  <si>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</si>
  <si>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</si>
  <si>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</si>
  <si>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</si>
  <si>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</si>
  <si>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</si>
  <si>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</si>
  <si>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</si>
  <si>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</si>
  <si>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</si>
  <si>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</si>
  <si>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</si>
  <si>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</si>
  <si>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</si>
  <si>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</si>
  <si>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</si>
  <si>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</si>
  <si>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</si>
  <si>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</si>
  <si>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</si>
  <si>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</si>
  <si>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</si>
  <si>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</si>
  <si>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</si>
  <si>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</si>
  <si>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</si>
  <si>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</si>
  <si>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</si>
  <si>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</si>
  <si>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</si>
  <si>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</si>
  <si>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</si>
  <si>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</si>
  <si>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</si>
  <si>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</si>
  <si>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</si>
  <si>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</si>
  <si>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</si>
  <si>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</si>
  <si>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</si>
  <si>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</si>
  <si>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</si>
  <si>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</si>
  <si>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</si>
  <si>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</si>
  <si>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</si>
  <si>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</si>
  <si>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</si>
  <si>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</si>
  <si>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</si>
  <si>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</si>
  <si>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</si>
  <si>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</si>
  <si>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</si>
  <si>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</si>
  <si>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</si>
  <si>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</si>
  <si>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</si>
  <si>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</si>
  <si>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</si>
  <si>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</si>
  <si>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</si>
  <si>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</si>
  <si>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</si>
  <si>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</si>
  <si>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</si>
  <si>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</si>
  <si>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</si>
  <si>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</si>
  <si>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</si>
  <si>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</si>
  <si>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</si>
  <si>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</si>
  <si>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</si>
  <si>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</si>
  <si>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</si>
  <si>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</si>
  <si>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</si>
  <si>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</si>
  <si>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</si>
  <si>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</si>
  <si>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</si>
  <si>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</si>
  <si>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</si>
  <si>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</si>
  <si>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</si>
  <si>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</si>
  <si>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</si>
  <si>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</si>
  <si>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</si>
  <si>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</si>
  <si>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</si>
  <si>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</si>
  <si>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</si>
  <si>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</si>
  <si>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</si>
  <si>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</si>
  <si>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</si>
  <si>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</si>
  <si>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06580418</t>
  </si>
  <si>
    <t>ALBARINE</t>
  </si>
  <si>
    <t>ALBARINE à Torcieu</t>
  </si>
  <si>
    <t>Torcieu</t>
  </si>
  <si>
    <t>RDC260</t>
  </si>
  <si>
    <t>TP5</t>
  </si>
  <si>
    <t>Rhyacophila</t>
  </si>
  <si>
    <t xml:space="preserve">Elmis </t>
  </si>
  <si>
    <t xml:space="preserve">Esolus  </t>
  </si>
  <si>
    <t xml:space="preserve">Limnius </t>
  </si>
  <si>
    <t xml:space="preserve">Oulimnius </t>
  </si>
  <si>
    <t xml:space="preserve">Riolus  </t>
  </si>
  <si>
    <t xml:space="preserve">Brychius  </t>
  </si>
  <si>
    <t xml:space="preserve">Haliplus </t>
  </si>
  <si>
    <t>HYDRACARIENS</t>
  </si>
  <si>
    <t>P</t>
  </si>
  <si>
    <t>POLYCHETES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</si>
</sst>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82" zoomScale="85" zoomScaleNormal="85" workbookViewId="0">
      <selection activeCell="C88" sqref="C88:G117"/>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886316</v>
      </c>
      <c r="H23" s="80">
        <v>6539047</v>
      </c>
      <c r="I23" s="80">
        <v>265</v>
      </c>
      <c r="J23" s="80"/>
      <c r="K23" s="81">
        <v>886316</v>
      </c>
      <c r="L23" s="81">
        <v>6539047</v>
      </c>
      <c r="M23" s="81">
        <v>886316</v>
      </c>
      <c r="N23" s="81">
        <v>6539047</v>
      </c>
      <c r="O23" s="80">
        <v>14</v>
      </c>
      <c r="P23" s="80">
        <v>168</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44753</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06580418</v>
      </c>
      <c r="B39" s="85" t="str">
        <f>C23</f>
        <v>ALBARINE</v>
      </c>
      <c r="C39" s="85" t="str">
        <f>D23</f>
        <v>ALBARINE à Torcieu</v>
      </c>
      <c r="D39" s="86">
        <f>D26</f>
        <v>44753</v>
      </c>
      <c r="E39" s="13">
        <v>12</v>
      </c>
      <c r="F39" s="28" t="s">
        <v>52</v>
      </c>
      <c r="G39" s="29" t="s">
        <v>3</v>
      </c>
      <c r="H39" s="61">
        <v>1</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67</v>
      </c>
      <c r="I43" s="61"/>
      <c r="O43" s="2"/>
      <c r="R43"/>
      <c r="S43"/>
      <c r="T43"/>
    </row>
    <row r="44" spans="1:20">
      <c r="A44" s="31"/>
      <c r="B44" s="31"/>
      <c r="C44" s="31"/>
      <c r="D44" s="32"/>
      <c r="E44" s="31"/>
      <c r="F44" s="28" t="s">
        <v>58</v>
      </c>
      <c r="G44" s="29" t="s">
        <v>17</v>
      </c>
      <c r="H44" s="30">
        <v>2</v>
      </c>
      <c r="I44" s="61"/>
      <c r="M44" s="2"/>
      <c r="N44" s="2"/>
      <c r="O44" s="2"/>
      <c r="P44" s="2"/>
      <c r="Q44" s="2"/>
      <c r="R44" s="2"/>
      <c r="S44" s="2"/>
      <c r="T44"/>
    </row>
    <row r="45" spans="1:20">
      <c r="A45" s="31"/>
      <c r="B45" s="31"/>
      <c r="C45" s="31"/>
      <c r="D45" s="32"/>
      <c r="E45" s="31"/>
      <c r="F45" s="28" t="s">
        <v>59</v>
      </c>
      <c r="G45" s="29" t="s">
        <v>20</v>
      </c>
      <c r="H45" s="30">
        <v>1</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26</v>
      </c>
      <c r="I49" s="61"/>
      <c r="M49" s="15"/>
      <c r="N49" s="15"/>
      <c r="O49" s="15"/>
      <c r="P49" s="15"/>
      <c r="Q49" s="15"/>
      <c r="R49"/>
      <c r="S49"/>
    </row>
    <row r="50" spans="1:20" s="2" customFormat="1">
      <c r="A50" s="31"/>
      <c r="B50" s="31"/>
      <c r="C50" s="31"/>
      <c r="D50" s="32"/>
      <c r="E50" s="31"/>
      <c r="F50" s="74" t="s">
        <v>64</v>
      </c>
      <c r="G50" s="75" t="s">
        <v>31</v>
      </c>
      <c r="H50" s="76">
        <v>3</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06580418</v>
      </c>
      <c r="B66" s="87">
        <f>D26</f>
        <v>44753</v>
      </c>
      <c r="C66" s="66" t="s">
        <v>91</v>
      </c>
      <c r="D66" s="61" t="s">
        <v>3</v>
      </c>
      <c r="E66" s="61" t="s">
        <v>7</v>
      </c>
      <c r="F66" s="61" t="s">
        <v>17711</v>
      </c>
      <c r="G66" s="61"/>
      <c r="H66" s="61"/>
      <c r="I66" s="61"/>
      <c r="J66" s="61"/>
      <c r="K66" s="61"/>
      <c r="T66"/>
    </row>
    <row r="67" spans="1:20">
      <c r="A67" s="44" t="str">
        <f>+A$66</f>
        <v>06580418</v>
      </c>
      <c r="B67" s="45">
        <f>+B$66</f>
        <v>44753</v>
      </c>
      <c r="C67" s="66" t="s">
        <v>92</v>
      </c>
      <c r="D67" s="61" t="s">
        <v>17</v>
      </c>
      <c r="E67" s="61" t="s">
        <v>4</v>
      </c>
      <c r="F67" s="61" t="s">
        <v>17711</v>
      </c>
      <c r="G67" s="30"/>
      <c r="H67" s="61"/>
      <c r="I67" s="61"/>
      <c r="J67" s="30"/>
      <c r="K67" s="61"/>
      <c r="T67"/>
    </row>
    <row r="68" spans="1:20">
      <c r="A68" s="44" t="str">
        <f t="shared" ref="A68:B77" si="0">+A$66</f>
        <v>06580418</v>
      </c>
      <c r="B68" s="45">
        <f t="shared" si="0"/>
        <v>44753</v>
      </c>
      <c r="C68" s="66" t="s">
        <v>93</v>
      </c>
      <c r="D68" s="61" t="s">
        <v>20</v>
      </c>
      <c r="E68" s="61" t="s">
        <v>4</v>
      </c>
      <c r="F68" s="61" t="s">
        <v>17711</v>
      </c>
      <c r="G68" s="30"/>
      <c r="H68" s="61"/>
      <c r="I68" s="61"/>
      <c r="J68" s="30"/>
      <c r="K68" s="61"/>
      <c r="T68"/>
    </row>
    <row r="69" spans="1:20">
      <c r="A69" s="44" t="str">
        <f t="shared" si="0"/>
        <v>06580418</v>
      </c>
      <c r="B69" s="45">
        <f t="shared" si="0"/>
        <v>44753</v>
      </c>
      <c r="C69" s="66" t="s">
        <v>94</v>
      </c>
      <c r="D69" s="61" t="s">
        <v>31</v>
      </c>
      <c r="E69" s="61" t="s">
        <v>4</v>
      </c>
      <c r="F69" s="61" t="s">
        <v>17711</v>
      </c>
      <c r="G69" s="30"/>
      <c r="H69" s="61"/>
      <c r="I69" s="61"/>
      <c r="J69" s="30"/>
      <c r="K69" s="61"/>
      <c r="T69"/>
    </row>
    <row r="70" spans="1:20">
      <c r="A70" s="44" t="str">
        <f t="shared" si="0"/>
        <v>06580418</v>
      </c>
      <c r="B70" s="45">
        <f t="shared" si="0"/>
        <v>44753</v>
      </c>
      <c r="C70" s="66" t="s">
        <v>95</v>
      </c>
      <c r="D70" s="61" t="s">
        <v>16</v>
      </c>
      <c r="E70" s="61" t="s">
        <v>4</v>
      </c>
      <c r="F70" s="61" t="s">
        <v>17712</v>
      </c>
      <c r="G70" s="30"/>
      <c r="H70" s="61"/>
      <c r="I70" s="61"/>
      <c r="J70" s="30"/>
      <c r="K70" s="61"/>
      <c r="T70"/>
    </row>
    <row r="71" spans="1:20">
      <c r="A71" s="44" t="str">
        <f t="shared" si="0"/>
        <v>06580418</v>
      </c>
      <c r="B71" s="45">
        <f t="shared" si="0"/>
        <v>44753</v>
      </c>
      <c r="C71" s="66" t="s">
        <v>96</v>
      </c>
      <c r="D71" s="61" t="s">
        <v>28</v>
      </c>
      <c r="E71" s="61" t="s">
        <v>13</v>
      </c>
      <c r="F71" s="61" t="s">
        <v>17712</v>
      </c>
      <c r="G71" s="30"/>
      <c r="H71" s="61"/>
      <c r="I71" s="61"/>
      <c r="J71" s="30"/>
      <c r="K71" s="61"/>
      <c r="T71"/>
    </row>
    <row r="72" spans="1:20">
      <c r="A72" s="44" t="str">
        <f t="shared" si="0"/>
        <v>06580418</v>
      </c>
      <c r="B72" s="45">
        <f t="shared" si="0"/>
        <v>44753</v>
      </c>
      <c r="C72" s="66" t="s">
        <v>97</v>
      </c>
      <c r="D72" s="61" t="s">
        <v>16</v>
      </c>
      <c r="E72" s="61" t="s">
        <v>7</v>
      </c>
      <c r="F72" s="61" t="s">
        <v>17712</v>
      </c>
      <c r="G72" s="30"/>
      <c r="H72" s="61"/>
      <c r="I72" s="61"/>
      <c r="J72" s="30"/>
      <c r="K72" s="61"/>
      <c r="T72"/>
    </row>
    <row r="73" spans="1:20">
      <c r="A73" s="44" t="str">
        <f t="shared" si="0"/>
        <v>06580418</v>
      </c>
      <c r="B73" s="45">
        <f t="shared" si="0"/>
        <v>44753</v>
      </c>
      <c r="C73" s="66" t="s">
        <v>98</v>
      </c>
      <c r="D73" s="61" t="s">
        <v>28</v>
      </c>
      <c r="E73" s="61" t="s">
        <v>4</v>
      </c>
      <c r="F73" s="61" t="s">
        <v>17712</v>
      </c>
      <c r="G73" s="30"/>
      <c r="H73" s="61"/>
      <c r="I73" s="61"/>
      <c r="J73" s="30"/>
      <c r="K73" s="61"/>
      <c r="T73"/>
    </row>
    <row r="74" spans="1:20">
      <c r="A74" s="44" t="str">
        <f t="shared" si="0"/>
        <v>06580418</v>
      </c>
      <c r="B74" s="45">
        <f t="shared" si="0"/>
        <v>44753</v>
      </c>
      <c r="C74" s="66" t="s">
        <v>99</v>
      </c>
      <c r="D74" s="61" t="s">
        <v>16</v>
      </c>
      <c r="E74" s="61" t="s">
        <v>4</v>
      </c>
      <c r="F74" s="61" t="s">
        <v>17713</v>
      </c>
      <c r="G74" s="30"/>
      <c r="H74" s="61"/>
      <c r="I74" s="61"/>
      <c r="J74" s="30"/>
      <c r="K74" s="61"/>
      <c r="T74"/>
    </row>
    <row r="75" spans="1:20">
      <c r="A75" s="44" t="str">
        <f t="shared" si="0"/>
        <v>06580418</v>
      </c>
      <c r="B75" s="45">
        <f t="shared" si="0"/>
        <v>44753</v>
      </c>
      <c r="C75" s="66" t="s">
        <v>100</v>
      </c>
      <c r="D75" s="61" t="s">
        <v>16</v>
      </c>
      <c r="E75" s="61" t="s">
        <v>7</v>
      </c>
      <c r="F75" s="61" t="s">
        <v>17713</v>
      </c>
      <c r="G75" s="30"/>
      <c r="H75" s="61"/>
      <c r="I75" s="61"/>
      <c r="J75" s="30"/>
      <c r="K75" s="61"/>
      <c r="T75"/>
    </row>
    <row r="76" spans="1:20">
      <c r="A76" s="44" t="str">
        <f t="shared" si="0"/>
        <v>06580418</v>
      </c>
      <c r="B76" s="45">
        <f t="shared" si="0"/>
        <v>44753</v>
      </c>
      <c r="C76" s="66" t="s">
        <v>101</v>
      </c>
      <c r="D76" s="61" t="s">
        <v>16</v>
      </c>
      <c r="E76" s="61" t="s">
        <v>4</v>
      </c>
      <c r="F76" s="61" t="s">
        <v>17713</v>
      </c>
      <c r="G76" s="30"/>
      <c r="H76" s="61"/>
      <c r="I76" s="61"/>
      <c r="J76" s="30"/>
      <c r="K76" s="61"/>
      <c r="T76"/>
    </row>
    <row r="77" spans="1:20">
      <c r="A77" s="44" t="str">
        <f t="shared" si="0"/>
        <v>06580418</v>
      </c>
      <c r="B77" s="45">
        <f t="shared" si="0"/>
        <v>44753</v>
      </c>
      <c r="C77" s="66" t="s">
        <v>102</v>
      </c>
      <c r="D77" s="61" t="s">
        <v>16</v>
      </c>
      <c r="E77" s="61" t="s">
        <v>7</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06580418</v>
      </c>
      <c r="B88" s="226">
        <f>D26</f>
        <v>44753</v>
      </c>
      <c r="C88" s="30" t="s">
        <v>1858</v>
      </c>
      <c r="D88" s="78">
        <v>69</v>
      </c>
      <c r="E88" s="30">
        <v>38</v>
      </c>
      <c r="F88" s="30">
        <v>38</v>
      </c>
      <c r="G88" s="30">
        <v>13</v>
      </c>
      <c r="H88" s="30"/>
      <c r="I88" s="30"/>
      <c r="J88" s="30"/>
      <c r="K88" s="30"/>
      <c r="L88" s="30"/>
      <c r="M88" s="30"/>
      <c r="N88" s="30"/>
      <c r="O88" s="30"/>
      <c r="P88" s="30"/>
      <c r="Q88" s="30"/>
      <c r="R88" s="30"/>
      <c r="S88" s="30"/>
      <c r="T88"/>
    </row>
    <row r="89" spans="1:20">
      <c r="A89" s="44" t="str">
        <f>+A$88</f>
        <v>06580418</v>
      </c>
      <c r="B89" s="45">
        <f>+B$88</f>
        <v>44753</v>
      </c>
      <c r="C89" s="30" t="s">
        <v>2315</v>
      </c>
      <c r="D89" s="78">
        <v>212</v>
      </c>
      <c r="E89" s="30">
        <v>0</v>
      </c>
      <c r="F89" s="30">
        <v>1</v>
      </c>
      <c r="G89" s="30">
        <v>3</v>
      </c>
      <c r="H89" s="30"/>
      <c r="I89" s="30"/>
      <c r="J89" s="30"/>
      <c r="K89" s="30"/>
      <c r="L89" s="30"/>
      <c r="M89" s="30"/>
      <c r="N89" s="30"/>
      <c r="O89" s="30"/>
      <c r="P89" s="30"/>
      <c r="Q89" s="30"/>
      <c r="R89" s="30"/>
      <c r="S89" s="30"/>
      <c r="T89"/>
    </row>
    <row r="90" spans="1:20">
      <c r="A90" s="44" t="str">
        <f t="shared" ref="A90:B121" si="1">+A$88</f>
        <v>06580418</v>
      </c>
      <c r="B90" s="45">
        <f t="shared" si="1"/>
        <v>44753</v>
      </c>
      <c r="C90" s="30" t="s">
        <v>1907</v>
      </c>
      <c r="D90" s="78">
        <v>200</v>
      </c>
      <c r="E90" s="30">
        <v>22</v>
      </c>
      <c r="F90" s="30">
        <v>5</v>
      </c>
      <c r="G90" s="30">
        <v>8</v>
      </c>
      <c r="H90" s="30"/>
      <c r="I90" s="30"/>
      <c r="J90" s="30"/>
      <c r="K90" s="30"/>
      <c r="L90" s="30"/>
      <c r="M90" s="30"/>
      <c r="N90" s="30"/>
      <c r="O90" s="30"/>
      <c r="P90" s="30"/>
      <c r="Q90" s="30"/>
      <c r="R90" s="30"/>
      <c r="S90" s="30"/>
      <c r="T90"/>
    </row>
    <row r="91" spans="1:20">
      <c r="A91" s="44" t="str">
        <f t="shared" si="1"/>
        <v>06580418</v>
      </c>
      <c r="B91" s="45">
        <f t="shared" si="1"/>
        <v>44753</v>
      </c>
      <c r="C91" s="30" t="s">
        <v>1963</v>
      </c>
      <c r="D91" s="78">
        <v>339</v>
      </c>
      <c r="E91" s="30">
        <v>2</v>
      </c>
      <c r="F91" s="30">
        <v>3</v>
      </c>
      <c r="G91" s="30">
        <v>2</v>
      </c>
      <c r="H91" s="30"/>
      <c r="I91" s="30"/>
      <c r="J91" s="30"/>
      <c r="K91" s="30"/>
      <c r="L91" s="30"/>
      <c r="M91" s="30"/>
      <c r="N91" s="30"/>
      <c r="O91" s="30"/>
      <c r="P91" s="30"/>
      <c r="Q91" s="30"/>
      <c r="R91" s="30"/>
      <c r="S91" s="30"/>
      <c r="T91"/>
    </row>
    <row r="92" spans="1:20">
      <c r="A92" s="44" t="str">
        <f t="shared" si="1"/>
        <v>06580418</v>
      </c>
      <c r="B92" s="45">
        <f t="shared" si="1"/>
        <v>44753</v>
      </c>
      <c r="C92" s="30" t="s">
        <v>17720</v>
      </c>
      <c r="D92" s="78">
        <v>183</v>
      </c>
      <c r="E92" s="30">
        <v>0</v>
      </c>
      <c r="F92" s="30">
        <v>1</v>
      </c>
      <c r="G92" s="30">
        <v>4</v>
      </c>
      <c r="H92" s="30"/>
      <c r="I92" s="30"/>
      <c r="J92" s="30"/>
      <c r="K92" s="30"/>
      <c r="L92" s="30"/>
      <c r="M92" s="30"/>
      <c r="N92" s="30"/>
      <c r="O92" s="30"/>
      <c r="P92" s="30"/>
      <c r="Q92" s="30"/>
      <c r="R92" s="30"/>
      <c r="S92" s="30"/>
      <c r="T92"/>
    </row>
    <row r="93" spans="1:20">
      <c r="A93" s="44" t="str">
        <f t="shared" si="1"/>
        <v>06580418</v>
      </c>
      <c r="B93" s="45">
        <f t="shared" si="1"/>
        <v>44753</v>
      </c>
      <c r="C93" s="30" t="s">
        <v>2226</v>
      </c>
      <c r="D93" s="78">
        <v>322</v>
      </c>
      <c r="E93" s="30">
        <v>6</v>
      </c>
      <c r="F93" s="30">
        <v>13</v>
      </c>
      <c r="G93" s="30">
        <v>18</v>
      </c>
      <c r="H93" s="30"/>
      <c r="I93" s="30"/>
      <c r="J93" s="30"/>
      <c r="K93" s="30"/>
      <c r="L93" s="30"/>
      <c r="M93" s="30"/>
      <c r="N93" s="30"/>
      <c r="O93" s="30"/>
      <c r="P93" s="30"/>
      <c r="Q93" s="30"/>
      <c r="R93" s="30"/>
      <c r="S93" s="30"/>
      <c r="T93"/>
    </row>
    <row r="94" spans="1:20">
      <c r="A94" s="44" t="str">
        <f t="shared" si="1"/>
        <v>06580418</v>
      </c>
      <c r="B94" s="45">
        <f t="shared" si="1"/>
        <v>44753</v>
      </c>
      <c r="C94" s="30" t="s">
        <v>1504</v>
      </c>
      <c r="D94" s="78">
        <v>364</v>
      </c>
      <c r="E94" s="30">
        <v>11</v>
      </c>
      <c r="F94" s="30">
        <v>47</v>
      </c>
      <c r="G94" s="30">
        <v>15</v>
      </c>
      <c r="H94" s="30"/>
      <c r="I94" s="30"/>
      <c r="J94" s="30"/>
      <c r="K94" s="30"/>
      <c r="L94" s="30"/>
      <c r="M94" s="30"/>
      <c r="N94" s="30"/>
      <c r="O94" s="30"/>
      <c r="P94" s="30"/>
      <c r="Q94" s="30"/>
      <c r="R94" s="30"/>
      <c r="S94" s="30"/>
      <c r="T94"/>
    </row>
    <row r="95" spans="1:20">
      <c r="A95" s="44" t="str">
        <f t="shared" si="1"/>
        <v>06580418</v>
      </c>
      <c r="B95" s="45">
        <f t="shared" si="1"/>
        <v>44753</v>
      </c>
      <c r="C95" s="30" t="s">
        <v>1703</v>
      </c>
      <c r="D95" s="78">
        <v>450</v>
      </c>
      <c r="E95" s="30">
        <v>25</v>
      </c>
      <c r="F95" s="30">
        <v>1</v>
      </c>
      <c r="G95" s="30">
        <v>16</v>
      </c>
      <c r="H95" s="30"/>
      <c r="I95" s="30"/>
      <c r="J95" s="30"/>
      <c r="K95" s="30"/>
      <c r="L95" s="30"/>
      <c r="M95" s="30"/>
      <c r="N95" s="30"/>
      <c r="O95" s="30"/>
      <c r="P95" s="30"/>
      <c r="Q95" s="30"/>
      <c r="R95" s="30"/>
      <c r="S95" s="30"/>
      <c r="T95"/>
    </row>
    <row r="96" spans="1:20">
      <c r="A96" s="44" t="str">
        <f t="shared" si="1"/>
        <v>06580418</v>
      </c>
      <c r="B96" s="45">
        <f t="shared" si="1"/>
        <v>44753</v>
      </c>
      <c r="C96" s="30" t="s">
        <v>4834</v>
      </c>
      <c r="D96" s="78">
        <v>502</v>
      </c>
      <c r="E96" s="30">
        <v>2</v>
      </c>
      <c r="F96" s="30">
        <v>0</v>
      </c>
      <c r="G96" s="30">
        <v>0</v>
      </c>
      <c r="H96" s="30"/>
      <c r="I96" s="30"/>
      <c r="J96" s="30"/>
      <c r="K96" s="30"/>
      <c r="L96" s="30"/>
      <c r="M96" s="30"/>
      <c r="N96" s="30"/>
      <c r="O96" s="30"/>
      <c r="P96" s="30"/>
      <c r="Q96" s="30"/>
      <c r="R96" s="30"/>
      <c r="S96" s="30"/>
      <c r="T96"/>
    </row>
    <row r="97" spans="1:20">
      <c r="A97" s="44" t="str">
        <f t="shared" si="1"/>
        <v>06580418</v>
      </c>
      <c r="B97" s="45">
        <f t="shared" si="1"/>
        <v>44753</v>
      </c>
      <c r="C97" s="30" t="s">
        <v>1679</v>
      </c>
      <c r="D97" s="78">
        <v>421</v>
      </c>
      <c r="E97" s="30">
        <v>1</v>
      </c>
      <c r="F97" s="30">
        <v>16</v>
      </c>
      <c r="G97" s="30">
        <v>14</v>
      </c>
      <c r="H97" s="30"/>
      <c r="I97" s="30"/>
      <c r="J97" s="30"/>
      <c r="K97" s="30"/>
      <c r="L97" s="30"/>
      <c r="M97" s="30"/>
      <c r="N97" s="30"/>
      <c r="O97" s="30"/>
      <c r="P97" s="30"/>
      <c r="Q97" s="30"/>
      <c r="R97" s="30"/>
      <c r="S97" s="30"/>
      <c r="T97"/>
    </row>
    <row r="98" spans="1:20">
      <c r="A98" s="44" t="str">
        <f t="shared" si="1"/>
        <v>06580418</v>
      </c>
      <c r="B98" s="45">
        <f t="shared" si="1"/>
        <v>44753</v>
      </c>
      <c r="C98" s="30" t="s">
        <v>2042</v>
      </c>
      <c r="D98" s="78">
        <v>404</v>
      </c>
      <c r="E98" s="30">
        <v>0</v>
      </c>
      <c r="F98" s="30">
        <v>0</v>
      </c>
      <c r="G98" s="30">
        <v>1</v>
      </c>
      <c r="H98" s="30"/>
      <c r="I98" s="30"/>
      <c r="J98" s="30"/>
      <c r="K98" s="30"/>
      <c r="L98" s="30"/>
      <c r="M98" s="30"/>
      <c r="N98" s="30"/>
      <c r="O98" s="30"/>
      <c r="P98" s="30"/>
      <c r="Q98" s="30"/>
      <c r="R98" s="30"/>
      <c r="S98" s="30"/>
      <c r="T98"/>
    </row>
    <row r="99" spans="1:20">
      <c r="A99" s="44" t="str">
        <f t="shared" si="1"/>
        <v>06580418</v>
      </c>
      <c r="B99" s="45">
        <f t="shared" si="1"/>
        <v>44753</v>
      </c>
      <c r="C99" s="30" t="s">
        <v>1747</v>
      </c>
      <c r="D99" s="78">
        <v>485</v>
      </c>
      <c r="E99" s="30">
        <v>6</v>
      </c>
      <c r="F99" s="30">
        <v>1</v>
      </c>
      <c r="G99" s="30">
        <v>0</v>
      </c>
      <c r="H99" s="30"/>
      <c r="I99" s="30"/>
      <c r="J99" s="30"/>
      <c r="K99" s="30"/>
      <c r="L99" s="30"/>
      <c r="M99" s="30"/>
      <c r="N99" s="30"/>
      <c r="O99" s="30"/>
      <c r="P99" s="30"/>
      <c r="Q99" s="30"/>
      <c r="R99" s="30"/>
      <c r="S99" s="30"/>
      <c r="T99"/>
    </row>
    <row r="100" spans="1:20">
      <c r="A100" s="44" t="str">
        <f t="shared" si="1"/>
        <v>06580418</v>
      </c>
      <c r="B100" s="45">
        <f t="shared" si="1"/>
        <v>44753</v>
      </c>
      <c r="C100" s="30" t="s">
        <v>11169</v>
      </c>
      <c r="D100" s="78">
        <v>2393</v>
      </c>
      <c r="E100" s="30">
        <v>4</v>
      </c>
      <c r="F100" s="30">
        <v>1</v>
      </c>
      <c r="G100" s="30">
        <v>0</v>
      </c>
      <c r="H100" s="30"/>
      <c r="I100" s="30"/>
      <c r="J100" s="30"/>
      <c r="K100" s="30"/>
      <c r="L100" s="30"/>
      <c r="M100" s="30"/>
      <c r="N100" s="30"/>
      <c r="O100" s="30"/>
      <c r="P100" s="30"/>
      <c r="Q100" s="30"/>
      <c r="R100" s="30"/>
      <c r="S100" s="30"/>
      <c r="T100"/>
    </row>
    <row r="101" spans="1:20">
      <c r="A101" s="44" t="str">
        <f t="shared" si="1"/>
        <v>06580418</v>
      </c>
      <c r="B101" s="45">
        <f t="shared" si="1"/>
        <v>44753</v>
      </c>
      <c r="C101" s="30" t="s">
        <v>17721</v>
      </c>
      <c r="D101" s="78">
        <v>618</v>
      </c>
      <c r="E101" s="30">
        <v>158</v>
      </c>
      <c r="F101" s="30">
        <v>16</v>
      </c>
      <c r="G101" s="30">
        <v>13</v>
      </c>
      <c r="H101" s="30"/>
      <c r="I101" s="30"/>
      <c r="J101" s="30"/>
      <c r="K101" s="30"/>
      <c r="L101" s="30"/>
      <c r="M101" s="30"/>
      <c r="N101" s="30"/>
      <c r="O101" s="30"/>
      <c r="P101" s="30"/>
      <c r="Q101" s="30"/>
      <c r="R101" s="30"/>
      <c r="S101" s="30"/>
      <c r="T101"/>
    </row>
    <row r="102" spans="1:20">
      <c r="A102" s="44" t="str">
        <f t="shared" si="1"/>
        <v>06580418</v>
      </c>
      <c r="B102" s="45">
        <f t="shared" si="1"/>
        <v>44753</v>
      </c>
      <c r="C102" s="30" t="s">
        <v>17722</v>
      </c>
      <c r="D102" s="78">
        <v>619</v>
      </c>
      <c r="E102" s="30">
        <v>452</v>
      </c>
      <c r="F102" s="30">
        <v>85</v>
      </c>
      <c r="G102" s="30">
        <v>145</v>
      </c>
      <c r="H102" s="30"/>
      <c r="I102" s="30"/>
      <c r="J102" s="30"/>
      <c r="K102" s="30"/>
      <c r="L102" s="30"/>
      <c r="M102" s="30"/>
      <c r="N102" s="30"/>
      <c r="O102" s="30"/>
      <c r="P102" s="30"/>
      <c r="Q102" s="30"/>
      <c r="R102" s="30"/>
      <c r="S102" s="30"/>
      <c r="T102"/>
    </row>
    <row r="103" spans="1:20">
      <c r="A103" s="44" t="str">
        <f t="shared" si="1"/>
        <v>06580418</v>
      </c>
      <c r="B103" s="45">
        <f t="shared" si="1"/>
        <v>44753</v>
      </c>
      <c r="C103" s="30" t="s">
        <v>17723</v>
      </c>
      <c r="D103" s="78">
        <v>623</v>
      </c>
      <c r="E103" s="30">
        <v>44</v>
      </c>
      <c r="F103" s="30">
        <v>2</v>
      </c>
      <c r="G103" s="30">
        <v>38</v>
      </c>
      <c r="H103" s="30"/>
      <c r="I103" s="30"/>
      <c r="J103" s="30"/>
      <c r="K103" s="30"/>
      <c r="L103" s="30"/>
      <c r="M103" s="30"/>
      <c r="N103" s="30"/>
      <c r="O103" s="30"/>
      <c r="P103" s="30"/>
      <c r="Q103" s="30"/>
      <c r="R103" s="30"/>
      <c r="S103" s="30"/>
      <c r="T103"/>
    </row>
    <row r="104" spans="1:20">
      <c r="A104" s="44" t="str">
        <f t="shared" si="1"/>
        <v>06580418</v>
      </c>
      <c r="B104" s="45">
        <f t="shared" si="1"/>
        <v>44753</v>
      </c>
      <c r="C104" s="30" t="s">
        <v>17724</v>
      </c>
      <c r="D104" s="78">
        <v>622</v>
      </c>
      <c r="E104" s="30">
        <v>2</v>
      </c>
      <c r="F104" s="30">
        <v>0</v>
      </c>
      <c r="G104" s="30">
        <v>0</v>
      </c>
      <c r="H104" s="30"/>
      <c r="I104" s="30"/>
      <c r="J104" s="30"/>
      <c r="K104" s="30"/>
      <c r="L104" s="30"/>
      <c r="M104" s="30"/>
      <c r="N104" s="30"/>
      <c r="O104" s="30"/>
      <c r="P104" s="30"/>
      <c r="Q104" s="30"/>
      <c r="R104" s="30"/>
      <c r="S104" s="30"/>
      <c r="T104"/>
    </row>
    <row r="105" spans="1:20">
      <c r="A105" s="44" t="str">
        <f t="shared" si="1"/>
        <v>06580418</v>
      </c>
      <c r="B105" s="45">
        <f t="shared" si="1"/>
        <v>44753</v>
      </c>
      <c r="C105" s="30" t="s">
        <v>17725</v>
      </c>
      <c r="D105" s="78">
        <v>625</v>
      </c>
      <c r="E105" s="30">
        <v>11</v>
      </c>
      <c r="F105" s="30">
        <v>1</v>
      </c>
      <c r="G105" s="30">
        <v>6</v>
      </c>
      <c r="H105" s="30"/>
      <c r="I105" s="30"/>
      <c r="J105" s="30"/>
      <c r="K105" s="30"/>
      <c r="L105" s="30"/>
      <c r="M105" s="30"/>
      <c r="N105" s="30"/>
      <c r="O105" s="30"/>
      <c r="P105" s="30"/>
      <c r="Q105" s="30"/>
      <c r="R105" s="30"/>
      <c r="S105" s="30"/>
      <c r="T105"/>
    </row>
    <row r="106" spans="1:20">
      <c r="A106" s="44" t="str">
        <f t="shared" si="1"/>
        <v>06580418</v>
      </c>
      <c r="B106" s="45">
        <f t="shared" si="1"/>
        <v>44753</v>
      </c>
      <c r="C106" s="30" t="s">
        <v>17726</v>
      </c>
      <c r="D106" s="78">
        <v>520</v>
      </c>
      <c r="E106" s="30">
        <v>1</v>
      </c>
      <c r="F106" s="30">
        <v>0</v>
      </c>
      <c r="G106" s="30">
        <v>0</v>
      </c>
      <c r="H106" s="30"/>
      <c r="I106" s="30"/>
      <c r="J106" s="30"/>
      <c r="K106" s="30"/>
      <c r="L106" s="30"/>
      <c r="M106" s="30"/>
      <c r="N106" s="30"/>
      <c r="O106" s="30"/>
      <c r="P106" s="30"/>
      <c r="Q106" s="30"/>
      <c r="R106" s="30"/>
      <c r="S106" s="30"/>
      <c r="T106"/>
    </row>
    <row r="107" spans="1:20">
      <c r="A107" s="44" t="str">
        <f t="shared" si="1"/>
        <v>06580418</v>
      </c>
      <c r="B107" s="45">
        <f t="shared" si="1"/>
        <v>44753</v>
      </c>
      <c r="C107" s="30" t="s">
        <v>17727</v>
      </c>
      <c r="D107" s="78">
        <v>518</v>
      </c>
      <c r="E107" s="30">
        <v>1</v>
      </c>
      <c r="F107" s="30">
        <v>0</v>
      </c>
      <c r="G107" s="30">
        <v>0</v>
      </c>
      <c r="H107" s="30"/>
      <c r="I107" s="30"/>
      <c r="J107" s="30"/>
      <c r="K107" s="30"/>
      <c r="L107" s="30"/>
      <c r="M107" s="30"/>
      <c r="N107" s="30"/>
      <c r="O107" s="30"/>
      <c r="P107" s="30"/>
      <c r="Q107" s="30"/>
      <c r="R107" s="30"/>
      <c r="S107" s="30"/>
      <c r="T107"/>
    </row>
    <row r="108" spans="1:20">
      <c r="A108" s="44" t="str">
        <f t="shared" si="1"/>
        <v>06580418</v>
      </c>
      <c r="B108" s="45">
        <f t="shared" si="1"/>
        <v>44753</v>
      </c>
      <c r="C108" s="30" t="s">
        <v>1798</v>
      </c>
      <c r="D108" s="78">
        <v>608</v>
      </c>
      <c r="E108" s="30">
        <v>0</v>
      </c>
      <c r="F108" s="30">
        <v>0</v>
      </c>
      <c r="G108" s="30">
        <v>1</v>
      </c>
      <c r="H108" s="30"/>
      <c r="I108" s="30"/>
      <c r="J108" s="30"/>
      <c r="K108" s="30"/>
      <c r="L108" s="30"/>
      <c r="M108" s="30"/>
      <c r="N108" s="30"/>
      <c r="O108" s="30"/>
      <c r="P108" s="30"/>
      <c r="Q108" s="30"/>
      <c r="R108" s="30"/>
      <c r="S108" s="30"/>
      <c r="T108"/>
    </row>
    <row r="109" spans="1:20">
      <c r="A109" s="44" t="str">
        <f t="shared" si="1"/>
        <v>06580418</v>
      </c>
      <c r="B109" s="45">
        <f t="shared" si="1"/>
        <v>44753</v>
      </c>
      <c r="C109" s="30" t="s">
        <v>1520</v>
      </c>
      <c r="D109" s="78">
        <v>838</v>
      </c>
      <c r="E109" s="30">
        <v>44</v>
      </c>
      <c r="F109" s="30">
        <v>117</v>
      </c>
      <c r="G109" s="30">
        <v>107</v>
      </c>
      <c r="H109" s="30"/>
      <c r="I109" s="30"/>
      <c r="J109" s="30"/>
      <c r="K109" s="30"/>
      <c r="L109" s="30"/>
      <c r="M109" s="30"/>
      <c r="N109" s="30"/>
      <c r="O109" s="30"/>
      <c r="P109" s="30"/>
      <c r="Q109" s="30"/>
      <c r="R109" s="30"/>
      <c r="S109" s="30"/>
      <c r="T109"/>
    </row>
    <row r="110" spans="1:20">
      <c r="A110" s="44" t="str">
        <f t="shared" si="1"/>
        <v>06580418</v>
      </c>
      <c r="B110" s="45">
        <f t="shared" si="1"/>
        <v>44753</v>
      </c>
      <c r="C110" s="30" t="s">
        <v>4988</v>
      </c>
      <c r="D110" s="78">
        <v>807</v>
      </c>
      <c r="E110" s="30">
        <v>563</v>
      </c>
      <c r="F110" s="30">
        <v>734</v>
      </c>
      <c r="G110" s="30">
        <v>320</v>
      </c>
      <c r="H110" s="30"/>
      <c r="I110" s="30"/>
      <c r="J110" s="30"/>
      <c r="K110" s="30"/>
      <c r="L110" s="30"/>
      <c r="M110" s="30"/>
      <c r="N110" s="30"/>
      <c r="O110" s="30"/>
      <c r="P110" s="30"/>
      <c r="Q110" s="30"/>
      <c r="R110" s="30"/>
      <c r="S110" s="30"/>
      <c r="T110"/>
    </row>
    <row r="111" spans="1:20">
      <c r="A111" s="44" t="str">
        <f t="shared" si="1"/>
        <v>06580418</v>
      </c>
      <c r="B111" s="45">
        <f t="shared" si="1"/>
        <v>44753</v>
      </c>
      <c r="C111" s="30" t="s">
        <v>5006</v>
      </c>
      <c r="D111" s="78">
        <v>757</v>
      </c>
      <c r="E111" s="30">
        <v>10</v>
      </c>
      <c r="F111" s="30">
        <v>25</v>
      </c>
      <c r="G111" s="30">
        <v>40</v>
      </c>
      <c r="H111" s="30"/>
      <c r="I111" s="30"/>
      <c r="J111" s="30"/>
      <c r="K111" s="30"/>
      <c r="L111" s="30"/>
      <c r="M111" s="30"/>
      <c r="N111" s="30"/>
      <c r="O111" s="30"/>
      <c r="P111" s="30"/>
      <c r="Q111" s="30"/>
      <c r="R111" s="30"/>
      <c r="S111" s="30"/>
      <c r="T111"/>
    </row>
    <row r="112" spans="1:20">
      <c r="A112" s="44" t="str">
        <f t="shared" si="1"/>
        <v>06580418</v>
      </c>
      <c r="B112" s="45">
        <f t="shared" si="1"/>
        <v>44753</v>
      </c>
      <c r="C112" s="30" t="s">
        <v>2222</v>
      </c>
      <c r="D112" s="78">
        <v>704</v>
      </c>
      <c r="E112" s="30">
        <v>1</v>
      </c>
      <c r="F112" s="30">
        <v>0</v>
      </c>
      <c r="G112" s="30">
        <v>0</v>
      </c>
      <c r="H112" s="30"/>
      <c r="I112" s="30"/>
      <c r="J112" s="30"/>
      <c r="K112" s="30"/>
      <c r="L112" s="30"/>
      <c r="M112" s="30"/>
      <c r="N112" s="30"/>
      <c r="O112" s="30"/>
      <c r="P112" s="30"/>
      <c r="Q112" s="30"/>
      <c r="R112" s="30"/>
      <c r="S112" s="30"/>
      <c r="T112"/>
    </row>
    <row r="113" spans="1:20">
      <c r="A113" s="44" t="str">
        <f t="shared" si="1"/>
        <v>06580418</v>
      </c>
      <c r="B113" s="45">
        <f t="shared" si="1"/>
        <v>44753</v>
      </c>
      <c r="C113" s="30" t="s">
        <v>4960</v>
      </c>
      <c r="D113" s="78">
        <v>892</v>
      </c>
      <c r="E113" s="30">
        <v>24</v>
      </c>
      <c r="F113" s="30">
        <v>51</v>
      </c>
      <c r="G113" s="30">
        <v>23</v>
      </c>
      <c r="H113" s="30"/>
      <c r="I113" s="30"/>
      <c r="J113" s="30"/>
      <c r="K113" s="30"/>
      <c r="L113" s="30"/>
      <c r="M113" s="30"/>
      <c r="N113" s="30"/>
      <c r="O113" s="30"/>
      <c r="P113" s="30"/>
      <c r="Q113" s="30"/>
      <c r="R113" s="30"/>
      <c r="S113" s="30"/>
      <c r="T113"/>
    </row>
    <row r="114" spans="1:20">
      <c r="A114" s="44" t="str">
        <f t="shared" si="1"/>
        <v>06580418</v>
      </c>
      <c r="B114" s="45">
        <f t="shared" si="1"/>
        <v>44753</v>
      </c>
      <c r="C114" s="30" t="s">
        <v>4908</v>
      </c>
      <c r="D114" s="78">
        <v>978</v>
      </c>
      <c r="E114" s="30">
        <v>1</v>
      </c>
      <c r="F114" s="30">
        <v>0</v>
      </c>
      <c r="G114" s="30">
        <v>0</v>
      </c>
      <c r="H114" s="30"/>
      <c r="I114" s="30"/>
      <c r="J114" s="30"/>
      <c r="K114" s="30"/>
      <c r="L114" s="30"/>
      <c r="M114" s="30"/>
      <c r="N114" s="30"/>
      <c r="O114" s="30"/>
      <c r="P114" s="30"/>
      <c r="Q114" s="30"/>
      <c r="R114" s="30"/>
      <c r="S114" s="30"/>
      <c r="T114"/>
    </row>
    <row r="115" spans="1:20">
      <c r="A115" s="44" t="str">
        <f t="shared" si="1"/>
        <v>06580418</v>
      </c>
      <c r="B115" s="45">
        <f t="shared" si="1"/>
        <v>44753</v>
      </c>
      <c r="C115" s="30" t="s">
        <v>4891</v>
      </c>
      <c r="D115" s="78">
        <v>1004</v>
      </c>
      <c r="E115" s="30">
        <v>9</v>
      </c>
      <c r="F115" s="30">
        <v>1</v>
      </c>
      <c r="G115" s="30">
        <v>0</v>
      </c>
      <c r="H115" s="30"/>
      <c r="I115" s="30"/>
      <c r="J115" s="30"/>
      <c r="K115" s="30"/>
      <c r="L115" s="30"/>
      <c r="M115" s="30"/>
      <c r="N115" s="30"/>
      <c r="O115" s="30"/>
      <c r="P115" s="30"/>
      <c r="Q115" s="30"/>
      <c r="R115" s="30"/>
      <c r="S115" s="30"/>
      <c r="T115"/>
    </row>
    <row r="116" spans="1:20">
      <c r="A116" s="44" t="str">
        <f t="shared" si="1"/>
        <v>06580418</v>
      </c>
      <c r="B116" s="45">
        <f t="shared" si="1"/>
        <v>44753</v>
      </c>
      <c r="C116" s="30" t="s">
        <v>17728</v>
      </c>
      <c r="D116" s="78">
        <v>906</v>
      </c>
      <c r="E116" s="30" t="s">
        <v>17729</v>
      </c>
      <c r="F116" s="30" t="s">
        <v>17729</v>
      </c>
      <c r="G116" s="30" t="s">
        <v>17729</v>
      </c>
      <c r="H116" s="30"/>
      <c r="I116" s="30"/>
      <c r="J116" s="30"/>
      <c r="K116" s="30"/>
      <c r="L116" s="30"/>
      <c r="M116" s="30"/>
      <c r="N116" s="30"/>
      <c r="O116" s="30"/>
      <c r="P116" s="30"/>
      <c r="Q116" s="30"/>
      <c r="R116" s="30"/>
      <c r="S116" s="30"/>
      <c r="T116"/>
    </row>
    <row r="117" spans="1:20" ht="15" customHeight="1">
      <c r="A117" s="44" t="str">
        <f t="shared" si="1"/>
        <v>06580418</v>
      </c>
      <c r="B117" s="45">
        <f t="shared" si="1"/>
        <v>44753</v>
      </c>
      <c r="C117" s="30" t="s">
        <v>17730</v>
      </c>
      <c r="D117" s="78">
        <v>4076</v>
      </c>
      <c r="E117" s="30">
        <v>23</v>
      </c>
      <c r="F117" s="30">
        <v>5</v>
      </c>
      <c r="G117" s="30">
        <v>3</v>
      </c>
      <c r="H117" s="30"/>
      <c r="I117" s="30"/>
      <c r="J117" s="30"/>
      <c r="K117" s="30"/>
      <c r="L117" s="30"/>
      <c r="M117" s="30"/>
      <c r="N117" s="30"/>
      <c r="O117" s="30"/>
      <c r="P117" s="30"/>
      <c r="Q117" s="30"/>
      <c r="R117" s="30"/>
      <c r="S117" s="30"/>
      <c r="T117"/>
    </row>
    <row r="118" spans="1:20" ht="15" customHeight="1">
      <c r="A118" s="44" t="str">
        <f t="shared" si="1"/>
        <v>06580418</v>
      </c>
      <c r="B118" s="45">
        <f t="shared" si="1"/>
        <v>44753</v>
      </c>
      <c r="C118" s="30"/>
      <c r="D118" s="78"/>
      <c r="E118" s="30"/>
      <c r="F118" s="30"/>
      <c r="G118" s="30"/>
      <c r="H118" s="30"/>
      <c r="I118" s="30"/>
      <c r="J118" s="30"/>
      <c r="K118" s="30"/>
      <c r="L118" s="30"/>
      <c r="M118" s="30"/>
      <c r="N118" s="30"/>
      <c r="O118" s="30"/>
      <c r="P118" s="30"/>
      <c r="Q118" s="30"/>
      <c r="R118" s="30"/>
      <c r="S118" s="30"/>
      <c r="T118"/>
    </row>
    <row r="119" spans="1:20">
      <c r="A119" s="44" t="str">
        <f t="shared" si="1"/>
        <v>06580418</v>
      </c>
      <c r="B119" s="45">
        <f t="shared" si="1"/>
        <v>44753</v>
      </c>
      <c r="C119" s="30"/>
      <c r="D119" s="78"/>
      <c r="E119" s="30"/>
      <c r="F119" s="30"/>
      <c r="G119" s="30"/>
      <c r="H119" s="30"/>
      <c r="I119" s="30"/>
      <c r="J119" s="30"/>
      <c r="K119" s="30"/>
      <c r="L119" s="30"/>
      <c r="M119" s="30"/>
      <c r="N119" s="30"/>
      <c r="O119" s="30"/>
      <c r="P119" s="30"/>
      <c r="Q119" s="30"/>
      <c r="R119" s="30"/>
      <c r="S119" s="30"/>
      <c r="T119"/>
    </row>
    <row r="120" spans="1:20">
      <c r="A120" s="44" t="str">
        <f t="shared" si="1"/>
        <v>06580418</v>
      </c>
      <c r="B120" s="45">
        <f t="shared" si="1"/>
        <v>44753</v>
      </c>
      <c r="C120" s="30"/>
      <c r="D120" s="78"/>
      <c r="E120" s="30"/>
      <c r="F120" s="30"/>
      <c r="G120" s="30"/>
      <c r="H120" s="30"/>
      <c r="I120" s="30"/>
      <c r="J120" s="30"/>
      <c r="K120" s="30"/>
      <c r="L120" s="30"/>
      <c r="M120" s="30"/>
      <c r="N120" s="30"/>
      <c r="O120" s="30"/>
      <c r="P120" s="30"/>
      <c r="Q120" s="30"/>
      <c r="R120" s="30"/>
      <c r="S120" s="30"/>
      <c r="T120"/>
    </row>
    <row r="121" spans="1:20">
      <c r="A121" s="44" t="str">
        <f t="shared" si="1"/>
        <v>06580418</v>
      </c>
      <c r="B121" s="45">
        <f t="shared" si="1"/>
        <v>44753</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06580418</v>
      </c>
      <c r="B122" s="45">
        <f t="shared" si="2"/>
        <v>44753</v>
      </c>
      <c r="C122" s="30"/>
      <c r="D122" s="78"/>
      <c r="E122" s="30"/>
      <c r="F122" s="30"/>
      <c r="G122" s="30"/>
      <c r="H122" s="30"/>
      <c r="I122" s="30"/>
      <c r="J122" s="30"/>
      <c r="K122" s="30"/>
      <c r="L122" s="30"/>
      <c r="M122" s="30"/>
      <c r="N122" s="30"/>
      <c r="O122" s="30"/>
      <c r="P122" s="30"/>
      <c r="Q122" s="30"/>
      <c r="R122" s="30"/>
      <c r="S122" s="30"/>
      <c r="T122"/>
    </row>
    <row r="123" spans="1:20">
      <c r="A123" s="44" t="str">
        <f t="shared" si="2"/>
        <v>06580418</v>
      </c>
      <c r="B123" s="45">
        <f t="shared" si="2"/>
        <v>44753</v>
      </c>
      <c r="C123" s="30"/>
      <c r="D123" s="78"/>
      <c r="E123" s="30"/>
      <c r="F123" s="30"/>
      <c r="G123" s="30"/>
      <c r="H123" s="30"/>
      <c r="I123" s="30"/>
      <c r="J123" s="30"/>
      <c r="K123" s="30"/>
      <c r="L123" s="30"/>
      <c r="M123" s="30"/>
      <c r="N123" s="30"/>
      <c r="O123" s="30"/>
      <c r="P123" s="30"/>
      <c r="Q123" s="30"/>
      <c r="R123" s="30"/>
      <c r="S123" s="30"/>
      <c r="T123"/>
    </row>
    <row r="124" spans="1:20">
      <c r="A124" s="44" t="str">
        <f t="shared" si="2"/>
        <v>06580418</v>
      </c>
      <c r="B124" s="45">
        <f t="shared" si="2"/>
        <v>44753</v>
      </c>
      <c r="C124" s="30"/>
      <c r="D124" s="78"/>
      <c r="E124" s="30"/>
      <c r="F124" s="30"/>
      <c r="G124" s="30"/>
      <c r="H124" s="30"/>
      <c r="I124" s="30"/>
      <c r="J124" s="30"/>
      <c r="K124" s="30"/>
      <c r="L124" s="30"/>
      <c r="M124" s="30"/>
      <c r="N124" s="30"/>
      <c r="O124" s="30"/>
      <c r="P124" s="30"/>
      <c r="Q124" s="30"/>
      <c r="R124" s="30"/>
      <c r="S124" s="30"/>
      <c r="T124"/>
    </row>
    <row r="125" spans="1:20">
      <c r="A125" s="44" t="str">
        <f t="shared" si="2"/>
        <v>06580418</v>
      </c>
      <c r="B125" s="45">
        <f t="shared" si="2"/>
        <v>44753</v>
      </c>
      <c r="C125" s="30"/>
      <c r="D125" s="78"/>
      <c r="E125" s="30"/>
      <c r="F125" s="30"/>
      <c r="G125" s="30"/>
      <c r="H125" s="30"/>
      <c r="I125" s="30"/>
      <c r="J125" s="30"/>
      <c r="K125" s="30"/>
      <c r="L125" s="30"/>
      <c r="M125" s="30"/>
      <c r="N125" s="30"/>
      <c r="O125" s="30"/>
      <c r="P125" s="30"/>
      <c r="Q125" s="30"/>
      <c r="R125" s="30"/>
      <c r="S125" s="30"/>
      <c r="T125"/>
    </row>
    <row r="126" spans="1:20">
      <c r="A126" s="44" t="str">
        <f t="shared" si="2"/>
        <v>06580418</v>
      </c>
      <c r="B126" s="45">
        <f t="shared" si="2"/>
        <v>44753</v>
      </c>
      <c r="C126" s="30"/>
      <c r="D126" s="78"/>
      <c r="E126" s="30"/>
      <c r="F126" s="30"/>
      <c r="G126" s="30"/>
      <c r="H126" s="30"/>
      <c r="I126" s="30"/>
      <c r="J126" s="30"/>
      <c r="K126" s="30"/>
      <c r="L126" s="30"/>
      <c r="M126" s="30"/>
      <c r="N126" s="30"/>
      <c r="O126" s="30"/>
      <c r="P126" s="30"/>
      <c r="Q126" s="30"/>
      <c r="R126" s="30"/>
      <c r="S126" s="30"/>
      <c r="T126"/>
    </row>
    <row r="127" spans="1:20">
      <c r="A127" s="44" t="str">
        <f t="shared" si="2"/>
        <v>06580418</v>
      </c>
      <c r="B127" s="45">
        <f t="shared" si="2"/>
        <v>44753</v>
      </c>
      <c r="C127" s="30"/>
      <c r="D127" s="78"/>
      <c r="E127" s="30"/>
      <c r="F127" s="30"/>
      <c r="G127" s="30"/>
      <c r="H127" s="30"/>
      <c r="I127" s="30"/>
      <c r="J127" s="30"/>
      <c r="K127" s="30"/>
      <c r="L127" s="30"/>
      <c r="M127" s="30"/>
      <c r="N127" s="30"/>
      <c r="O127" s="30"/>
      <c r="P127" s="30"/>
      <c r="Q127" s="30"/>
      <c r="R127" s="30"/>
      <c r="S127" s="30"/>
      <c r="T127"/>
    </row>
    <row r="128" spans="1:20">
      <c r="A128" s="44" t="str">
        <f t="shared" si="2"/>
        <v>06580418</v>
      </c>
      <c r="B128" s="45">
        <f t="shared" si="2"/>
        <v>44753</v>
      </c>
      <c r="C128" s="30"/>
      <c r="D128" s="78"/>
      <c r="E128" s="30"/>
      <c r="F128" s="30"/>
      <c r="G128" s="30"/>
      <c r="H128" s="30"/>
      <c r="I128" s="30"/>
      <c r="J128" s="30"/>
      <c r="K128" s="30"/>
      <c r="L128" s="30"/>
      <c r="M128" s="30"/>
      <c r="N128" s="30"/>
      <c r="O128" s="30"/>
      <c r="P128" s="30"/>
      <c r="Q128" s="30"/>
      <c r="R128" s="30"/>
      <c r="S128" s="30"/>
      <c r="T128"/>
    </row>
    <row r="129" spans="1:20">
      <c r="A129" s="44" t="str">
        <f t="shared" si="2"/>
        <v>06580418</v>
      </c>
      <c r="B129" s="45">
        <f t="shared" si="2"/>
        <v>44753</v>
      </c>
      <c r="C129" s="30"/>
      <c r="D129" s="78"/>
      <c r="E129" s="30"/>
      <c r="F129" s="30"/>
      <c r="G129" s="30"/>
      <c r="H129" s="30"/>
      <c r="I129" s="30"/>
      <c r="J129" s="30"/>
      <c r="K129" s="30"/>
      <c r="L129" s="30"/>
      <c r="M129" s="30"/>
      <c r="N129" s="30"/>
      <c r="O129" s="30"/>
      <c r="P129" s="30"/>
      <c r="Q129" s="30"/>
      <c r="R129" s="30"/>
      <c r="S129" s="30"/>
      <c r="T129"/>
    </row>
    <row r="130" spans="1:20">
      <c r="A130" s="44" t="str">
        <f t="shared" si="2"/>
        <v>06580418</v>
      </c>
      <c r="B130" s="45">
        <f t="shared" si="2"/>
        <v>44753</v>
      </c>
      <c r="C130" s="30"/>
      <c r="D130" s="78"/>
      <c r="E130" s="30"/>
      <c r="F130" s="30"/>
      <c r="G130" s="30"/>
      <c r="H130" s="30"/>
      <c r="I130" s="30"/>
      <c r="J130" s="30"/>
      <c r="K130" s="30"/>
      <c r="L130" s="30"/>
      <c r="M130" s="30"/>
      <c r="N130" s="30"/>
      <c r="O130" s="30"/>
      <c r="P130" s="30"/>
      <c r="Q130" s="30"/>
      <c r="R130" s="30"/>
      <c r="S130" s="30"/>
      <c r="T130"/>
    </row>
    <row r="131" spans="1:20">
      <c r="A131" s="44" t="str">
        <f t="shared" si="2"/>
        <v>06580418</v>
      </c>
      <c r="B131" s="45">
        <f t="shared" si="2"/>
        <v>44753</v>
      </c>
      <c r="C131" s="30"/>
      <c r="D131" s="78"/>
      <c r="E131" s="30"/>
      <c r="F131" s="30"/>
      <c r="G131" s="30"/>
      <c r="H131" s="30"/>
      <c r="I131" s="30"/>
      <c r="J131" s="30"/>
      <c r="K131" s="30"/>
      <c r="L131" s="30"/>
      <c r="M131" s="30"/>
      <c r="N131" s="30"/>
      <c r="O131" s="30"/>
      <c r="P131" s="30"/>
      <c r="Q131" s="30"/>
      <c r="R131" s="30"/>
      <c r="S131" s="30"/>
      <c r="T131"/>
    </row>
    <row r="132" spans="1:20">
      <c r="A132" s="44" t="str">
        <f t="shared" si="2"/>
        <v>06580418</v>
      </c>
      <c r="B132" s="45">
        <f t="shared" si="2"/>
        <v>44753</v>
      </c>
      <c r="C132" s="30"/>
      <c r="D132" s="78"/>
      <c r="E132" s="30"/>
      <c r="F132" s="30"/>
      <c r="G132" s="30"/>
      <c r="H132" s="30"/>
      <c r="I132" s="30"/>
      <c r="J132" s="30"/>
      <c r="K132" s="30"/>
      <c r="L132" s="30"/>
      <c r="M132" s="30"/>
      <c r="N132" s="30"/>
      <c r="O132" s="30"/>
      <c r="P132" s="30"/>
      <c r="Q132" s="30"/>
      <c r="R132" s="30"/>
      <c r="S132" s="30"/>
      <c r="T132"/>
    </row>
    <row r="133" spans="1:20">
      <c r="A133" s="44" t="str">
        <f t="shared" si="2"/>
        <v>06580418</v>
      </c>
      <c r="B133" s="45">
        <f t="shared" si="2"/>
        <v>44753</v>
      </c>
      <c r="C133" s="30"/>
      <c r="D133" s="78"/>
      <c r="E133" s="30"/>
      <c r="F133" s="30"/>
      <c r="G133" s="30"/>
      <c r="H133" s="30"/>
      <c r="I133" s="30"/>
      <c r="J133" s="30"/>
      <c r="K133" s="30"/>
      <c r="L133" s="30"/>
      <c r="M133" s="30"/>
      <c r="N133" s="30"/>
      <c r="O133" s="30"/>
      <c r="P133" s="30"/>
      <c r="Q133" s="30"/>
      <c r="R133" s="30"/>
      <c r="S133" s="30"/>
      <c r="T133"/>
    </row>
    <row r="134" spans="1:20">
      <c r="A134" s="44" t="str">
        <f t="shared" si="2"/>
        <v>06580418</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06580418</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06580418</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06580418</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06580418</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06580418</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06580418</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06580418</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06580418</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06580418</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06580418</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06580418</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06580418</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06580418</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06580418</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06580418</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06580418</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06580418</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06580418</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06580418</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06580418</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06580418</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06580418</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06580418</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06580418</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06580418</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06580418</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06580418</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06580418</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06580418</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06580418</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06580418</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06580418</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06580418</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06580418</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06580418</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06580418</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06580418</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06580418</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06580418</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06580418</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06580418</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06580418</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06580418</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06580418</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06580418</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06580418</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06580418</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06580418</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06580418</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06580418</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06580418</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06580418</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06580418</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06580418</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06580418</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06580418</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06580418</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06580418</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06580418</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06580418</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06580418</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06580418</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06580418</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06580418</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06580418</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06580418</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06580418</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06580418</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06580418</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06580418</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06580418</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06580418</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06580418</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06580418</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06580418</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06580418</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06580418</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06580418</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06580418</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06580418</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06580418</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06580418</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06580418</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06580418</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06580418</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06580418</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06580418</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06580418</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06580418</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06580418</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06580418</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06580418</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06580418</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06580418</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06580418</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06580418</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06580418</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06580418</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06580418</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06580418</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06580418</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06580418</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06580418</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06580418</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06580418</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06580418</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06580418</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06580418</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06580418</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